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4240" windowHeight="13740" firstSheet="2" activeTab="2"/>
  </bookViews>
  <sheets>
    <sheet name="SN" sheetId="18" state="hidden" r:id="rId1"/>
    <sheet name="Phuluc3" sheetId="16" state="hidden" r:id="rId2"/>
    <sheet name="dau tu" sheetId="17" r:id="rId3"/>
  </sheets>
  <externalReferences>
    <externalReference r:id="rId4"/>
  </externalReferences>
  <definedNames>
    <definedName name="_xlnm.Print_Area" localSheetId="2">'dau tu'!$A$1:$BG$50</definedName>
    <definedName name="_xlnm.Print_Area" localSheetId="1">Phuluc3!$A$1:$G$17</definedName>
    <definedName name="_xlnm.Print_Area" localSheetId="0">SN!$A$2:$AZ$184</definedName>
    <definedName name="_xlnm.Print_Titles" localSheetId="2">'dau tu'!$6:$9</definedName>
    <definedName name="_xlnm.Print_Titles" localSheetId="1">Phuluc3!$6:$7</definedName>
    <definedName name="_xlnm.Print_Titles" localSheetId="0">SN!$A:$B,SN!$5:$12</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41" i="17" l="1"/>
  <c r="Z39" i="17"/>
  <c r="Y39" i="17"/>
  <c r="Y23" i="17"/>
  <c r="W39" i="17"/>
  <c r="V23" i="17"/>
  <c r="AU40" i="17"/>
  <c r="AT40" i="17" s="1"/>
  <c r="AQ42" i="17" l="1"/>
  <c r="AR42" i="17"/>
  <c r="AS42" i="17"/>
  <c r="AT42" i="17"/>
  <c r="AQ38" i="17"/>
  <c r="AR38" i="17"/>
  <c r="AR37" i="17" s="1"/>
  <c r="AS38" i="17"/>
  <c r="AS37" i="17" s="1"/>
  <c r="AT38" i="17"/>
  <c r="AR35" i="17"/>
  <c r="AS35" i="17"/>
  <c r="AT35" i="17"/>
  <c r="AQ35" i="17"/>
  <c r="AR30" i="17"/>
  <c r="AR29" i="17" s="1"/>
  <c r="AS30" i="17"/>
  <c r="AT30" i="17"/>
  <c r="AS29" i="17"/>
  <c r="AS28" i="17" s="1"/>
  <c r="AT29" i="17"/>
  <c r="AT28" i="17" s="1"/>
  <c r="AR22" i="17"/>
  <c r="AR21" i="17" s="1"/>
  <c r="AS22" i="17"/>
  <c r="AS21" i="17" s="1"/>
  <c r="AT22" i="17"/>
  <c r="AR19" i="17"/>
  <c r="AR18" i="17" s="1"/>
  <c r="AS19" i="17"/>
  <c r="AS18" i="17" s="1"/>
  <c r="AT19" i="17"/>
  <c r="AT18" i="17" s="1"/>
  <c r="AQ16" i="17"/>
  <c r="AR16" i="17"/>
  <c r="AS16" i="17"/>
  <c r="AT16" i="17"/>
  <c r="AP14" i="17"/>
  <c r="AR14" i="17"/>
  <c r="AS14" i="17"/>
  <c r="AS13" i="17" s="1"/>
  <c r="AT14" i="17"/>
  <c r="AT13" i="17" s="1"/>
  <c r="AR13" i="17"/>
  <c r="AH14" i="17"/>
  <c r="AI14" i="17"/>
  <c r="AJ14" i="17"/>
  <c r="AK14" i="17"/>
  <c r="AL14" i="17"/>
  <c r="AM14" i="17"/>
  <c r="AN14" i="17"/>
  <c r="AO14" i="17"/>
  <c r="AH16" i="17"/>
  <c r="AI16" i="17"/>
  <c r="AJ16" i="17"/>
  <c r="AK16" i="17"/>
  <c r="AL16" i="17"/>
  <c r="AM16" i="17"/>
  <c r="AN16" i="17"/>
  <c r="AO16" i="17"/>
  <c r="AH19" i="17"/>
  <c r="AH18" i="17" s="1"/>
  <c r="AI19" i="17"/>
  <c r="AI18" i="17" s="1"/>
  <c r="AJ19" i="17"/>
  <c r="AJ18" i="17" s="1"/>
  <c r="AK19" i="17"/>
  <c r="AK18" i="17" s="1"/>
  <c r="AL19" i="17"/>
  <c r="AL18" i="17" s="1"/>
  <c r="AM19" i="17"/>
  <c r="AM18" i="17" s="1"/>
  <c r="AN19" i="17"/>
  <c r="AN18" i="17" s="1"/>
  <c r="AO19" i="17"/>
  <c r="AO18" i="17" s="1"/>
  <c r="AH22" i="17"/>
  <c r="AI22" i="17"/>
  <c r="AJ22" i="17"/>
  <c r="AK22" i="17"/>
  <c r="AL22" i="17"/>
  <c r="AM22" i="17"/>
  <c r="AN22" i="17"/>
  <c r="AO23" i="17"/>
  <c r="AO22" i="17" s="1"/>
  <c r="AH24" i="17"/>
  <c r="AI24" i="17"/>
  <c r="AJ24" i="17"/>
  <c r="AK24" i="17"/>
  <c r="AL24" i="17"/>
  <c r="AM24" i="17"/>
  <c r="AN24" i="17"/>
  <c r="AO24" i="17"/>
  <c r="AH26" i="17"/>
  <c r="AI26" i="17"/>
  <c r="AJ26" i="17"/>
  <c r="AK26" i="17"/>
  <c r="AL26" i="17"/>
  <c r="AM26" i="17"/>
  <c r="AN26" i="17"/>
  <c r="AO26" i="17"/>
  <c r="AH30" i="17"/>
  <c r="AH29" i="17" s="1"/>
  <c r="AI30" i="17"/>
  <c r="AI29" i="17" s="1"/>
  <c r="AJ30" i="17"/>
  <c r="AJ29" i="17" s="1"/>
  <c r="AK30" i="17"/>
  <c r="AK29" i="17" s="1"/>
  <c r="AL30" i="17"/>
  <c r="AL29" i="17" s="1"/>
  <c r="AM30" i="17"/>
  <c r="AM29" i="17" s="1"/>
  <c r="AN30" i="17"/>
  <c r="AN29" i="17" s="1"/>
  <c r="AO30" i="17"/>
  <c r="AO29" i="17" s="1"/>
  <c r="AH35" i="17"/>
  <c r="AI35" i="17"/>
  <c r="AJ35" i="17"/>
  <c r="AK35" i="17"/>
  <c r="AL35" i="17"/>
  <c r="AM35" i="17"/>
  <c r="AN35" i="17"/>
  <c r="AO35" i="17"/>
  <c r="AH38" i="17"/>
  <c r="AI38" i="17"/>
  <c r="AJ38" i="17"/>
  <c r="AK38" i="17"/>
  <c r="AM38" i="17"/>
  <c r="AN38" i="17"/>
  <c r="AL39" i="17"/>
  <c r="AL38" i="17" s="1"/>
  <c r="AO39" i="17"/>
  <c r="AO41" i="17"/>
  <c r="AH42" i="17"/>
  <c r="AI42" i="17"/>
  <c r="AJ42" i="17"/>
  <c r="AK42" i="17"/>
  <c r="AL42" i="17"/>
  <c r="AM42" i="17"/>
  <c r="AN42" i="17"/>
  <c r="AO42" i="17"/>
  <c r="AH46" i="17"/>
  <c r="AI46" i="17"/>
  <c r="AJ46" i="17"/>
  <c r="AK46" i="17"/>
  <c r="AL46" i="17"/>
  <c r="AM46" i="17"/>
  <c r="AN46" i="17"/>
  <c r="AO46" i="17"/>
  <c r="BE20" i="17"/>
  <c r="BE19" i="17" s="1"/>
  <c r="BE18" i="17" s="1"/>
  <c r="BE16" i="17"/>
  <c r="BE13" i="17" s="1"/>
  <c r="BB19" i="17"/>
  <c r="BB18" i="17" s="1"/>
  <c r="BA20" i="17"/>
  <c r="BA19" i="17" s="1"/>
  <c r="BA18" i="17" s="1"/>
  <c r="BB13" i="17"/>
  <c r="BA16" i="17"/>
  <c r="BA13" i="17" s="1"/>
  <c r="BE37" i="17"/>
  <c r="BE30" i="17"/>
  <c r="BE28" i="17"/>
  <c r="AT46" i="17"/>
  <c r="AT26" i="17"/>
  <c r="AT24" i="17"/>
  <c r="AT21" i="17" s="1"/>
  <c r="AU46" i="17"/>
  <c r="AU42" i="17"/>
  <c r="AU38" i="17"/>
  <c r="AU35" i="17"/>
  <c r="AU30" i="17"/>
  <c r="AU29" i="17" s="1"/>
  <c r="AU26" i="17"/>
  <c r="AU24" i="17"/>
  <c r="AU22" i="17"/>
  <c r="AU21" i="17" s="1"/>
  <c r="AU19" i="17"/>
  <c r="AU18" i="17" s="1"/>
  <c r="AU16" i="17"/>
  <c r="AU14" i="17"/>
  <c r="N37" i="17"/>
  <c r="O37" i="17"/>
  <c r="N28" i="17"/>
  <c r="O28" i="17"/>
  <c r="N18" i="17"/>
  <c r="O18" i="17"/>
  <c r="N13" i="17"/>
  <c r="N12" i="17" s="1"/>
  <c r="O13" i="17"/>
  <c r="O12" i="17" s="1"/>
  <c r="O11" i="17" s="1"/>
  <c r="M46" i="17"/>
  <c r="M42" i="17"/>
  <c r="M38" i="17"/>
  <c r="M35" i="17"/>
  <c r="M30" i="17"/>
  <c r="M29" i="17" s="1"/>
  <c r="M26" i="17"/>
  <c r="M24" i="17"/>
  <c r="M22" i="17"/>
  <c r="M19" i="17"/>
  <c r="M18" i="17" s="1"/>
  <c r="M16" i="17"/>
  <c r="M14" i="17"/>
  <c r="AU28" i="17" l="1"/>
  <c r="AK28" i="17"/>
  <c r="M21" i="17"/>
  <c r="AU13" i="17"/>
  <c r="AU12" i="17" s="1"/>
  <c r="AU11" i="17" s="1"/>
  <c r="AH28" i="17"/>
  <c r="AH13" i="17"/>
  <c r="AT37" i="17"/>
  <c r="AI28" i="17"/>
  <c r="AS12" i="17"/>
  <c r="AS11" i="17" s="1"/>
  <c r="AT12" i="17"/>
  <c r="AT11" i="17" s="1"/>
  <c r="N11" i="17"/>
  <c r="BB12" i="17"/>
  <c r="BB11" i="17" s="1"/>
  <c r="AO28" i="17"/>
  <c r="AN13" i="17"/>
  <c r="AN21" i="17"/>
  <c r="AJ28" i="17"/>
  <c r="AI21" i="17"/>
  <c r="AI13" i="17"/>
  <c r="AH21" i="17"/>
  <c r="AO38" i="17"/>
  <c r="AO37" i="17" s="1"/>
  <c r="AL37" i="17"/>
  <c r="M37" i="17"/>
  <c r="AU37" i="17"/>
  <c r="AN37" i="17"/>
  <c r="AM37" i="17"/>
  <c r="AK37" i="17"/>
  <c r="AO21" i="17"/>
  <c r="AO13" i="17"/>
  <c r="AO12" i="17" s="1"/>
  <c r="AJ37" i="17"/>
  <c r="AN28" i="17"/>
  <c r="AI37" i="17"/>
  <c r="AM28" i="17"/>
  <c r="AM21" i="17"/>
  <c r="AM13" i="17"/>
  <c r="AH37" i="17"/>
  <c r="AL28" i="17"/>
  <c r="AL21" i="17"/>
  <c r="AL13" i="17"/>
  <c r="AK21" i="17"/>
  <c r="AK13" i="17"/>
  <c r="AJ21" i="17"/>
  <c r="AJ13" i="17"/>
  <c r="M13" i="17"/>
  <c r="M28" i="17"/>
  <c r="BE12" i="17"/>
  <c r="BE11" i="17" s="1"/>
  <c r="AH184" i="18"/>
  <c r="AH183" i="18"/>
  <c r="AH180" i="18"/>
  <c r="AX179" i="18"/>
  <c r="AY179" i="18"/>
  <c r="AH12" i="17" l="1"/>
  <c r="AH11" i="17" s="1"/>
  <c r="AJ12" i="17"/>
  <c r="AJ11" i="17" s="1"/>
  <c r="AK12" i="17"/>
  <c r="AK11" i="17" s="1"/>
  <c r="AL12" i="17"/>
  <c r="AN12" i="17"/>
  <c r="AN11" i="17" s="1"/>
  <c r="AI12" i="17"/>
  <c r="AL11" i="17"/>
  <c r="AO11" i="17"/>
  <c r="AM12" i="17"/>
  <c r="AM11" i="17" s="1"/>
  <c r="M12" i="17"/>
  <c r="M11" i="17" s="1"/>
  <c r="AI11" i="17"/>
  <c r="AH83" i="18"/>
  <c r="AH40" i="18"/>
  <c r="AZ16" i="18" l="1"/>
  <c r="AZ17" i="18"/>
  <c r="AZ18" i="18"/>
  <c r="AZ19" i="18"/>
  <c r="AZ20" i="18"/>
  <c r="AZ22" i="18"/>
  <c r="AZ23" i="18"/>
  <c r="AZ26" i="18"/>
  <c r="AZ28" i="18"/>
  <c r="AZ30" i="18"/>
  <c r="AZ31" i="18"/>
  <c r="AZ35" i="18"/>
  <c r="AZ36" i="18"/>
  <c r="AZ37" i="18"/>
  <c r="AZ42" i="18"/>
  <c r="AZ44" i="18"/>
  <c r="AZ47" i="18"/>
  <c r="AZ49" i="18"/>
  <c r="AZ51" i="18"/>
  <c r="AZ52" i="18"/>
  <c r="AZ53" i="18"/>
  <c r="AZ54" i="18"/>
  <c r="AZ59" i="18"/>
  <c r="AZ64" i="18"/>
  <c r="AZ66" i="18"/>
  <c r="AZ67" i="18"/>
  <c r="AZ68" i="18"/>
  <c r="AZ72" i="18"/>
  <c r="AZ73" i="18"/>
  <c r="AZ74" i="18"/>
  <c r="AZ78" i="18"/>
  <c r="AZ80" i="18"/>
  <c r="AZ84" i="18"/>
  <c r="AZ87" i="18"/>
  <c r="AZ89" i="18"/>
  <c r="AZ90" i="18"/>
  <c r="AZ103" i="18"/>
  <c r="AZ104" i="18"/>
  <c r="AZ107" i="18"/>
  <c r="AZ108" i="18"/>
  <c r="AZ109" i="18"/>
  <c r="AZ110" i="18"/>
  <c r="AZ111" i="18"/>
  <c r="AZ112" i="18"/>
  <c r="AZ113" i="18"/>
  <c r="AZ114" i="18"/>
  <c r="AZ115" i="18"/>
  <c r="AZ116" i="18"/>
  <c r="AZ117" i="18"/>
  <c r="AZ118" i="18"/>
  <c r="AZ119" i="18"/>
  <c r="AZ120" i="18"/>
  <c r="AZ121" i="18"/>
  <c r="AZ122" i="18"/>
  <c r="AZ123" i="18"/>
  <c r="AZ124" i="18"/>
  <c r="AZ125" i="18"/>
  <c r="AZ126" i="18"/>
  <c r="AZ127" i="18"/>
  <c r="AZ129" i="18"/>
  <c r="AZ130" i="18"/>
  <c r="AZ131" i="18"/>
  <c r="AZ132" i="18"/>
  <c r="AZ133" i="18"/>
  <c r="AZ134" i="18"/>
  <c r="AZ135" i="18"/>
  <c r="AZ136" i="18"/>
  <c r="AZ137" i="18"/>
  <c r="AZ138" i="18"/>
  <c r="AZ139" i="18"/>
  <c r="AZ140" i="18"/>
  <c r="AZ141" i="18"/>
  <c r="AZ142" i="18"/>
  <c r="AZ143" i="18"/>
  <c r="AZ145" i="18"/>
  <c r="AZ146" i="18"/>
  <c r="AZ147" i="18"/>
  <c r="AZ148" i="18"/>
  <c r="AZ150" i="18"/>
  <c r="AZ151" i="18"/>
  <c r="AZ152" i="18"/>
  <c r="AZ153" i="18"/>
  <c r="AZ154" i="18"/>
  <c r="AZ155" i="18"/>
  <c r="AZ156" i="18"/>
  <c r="AZ157" i="18"/>
  <c r="AZ158" i="18"/>
  <c r="AZ159" i="18"/>
  <c r="AZ160" i="18"/>
  <c r="AZ161" i="18"/>
  <c r="AZ162" i="18"/>
  <c r="AZ163" i="18"/>
  <c r="AZ164" i="18"/>
  <c r="AZ165" i="18"/>
  <c r="AZ166" i="18"/>
  <c r="AZ168" i="18"/>
  <c r="AZ169" i="18"/>
  <c r="AZ170" i="18"/>
  <c r="AZ171" i="18"/>
  <c r="AZ172" i="18"/>
  <c r="AZ173" i="18"/>
  <c r="AZ175" i="18"/>
  <c r="AZ176" i="18"/>
  <c r="AZ177" i="18"/>
  <c r="AZ178" i="18"/>
  <c r="AZ180" i="18"/>
  <c r="H64" i="18"/>
  <c r="H66" i="18"/>
  <c r="H67" i="18"/>
  <c r="H68" i="18"/>
  <c r="H72" i="18"/>
  <c r="H73" i="18"/>
  <c r="H74" i="18"/>
  <c r="H78" i="18"/>
  <c r="H80" i="18"/>
  <c r="H84" i="18"/>
  <c r="H87" i="18"/>
  <c r="H89" i="18"/>
  <c r="H90" i="18"/>
  <c r="H100" i="18"/>
  <c r="H101" i="18"/>
  <c r="H103" i="18"/>
  <c r="H104" i="18"/>
  <c r="H107" i="18"/>
  <c r="H108" i="18"/>
  <c r="H109" i="18"/>
  <c r="H110" i="18"/>
  <c r="H111" i="18"/>
  <c r="H112" i="18"/>
  <c r="H113" i="18"/>
  <c r="H114" i="18"/>
  <c r="H115" i="18"/>
  <c r="H116" i="18"/>
  <c r="H117" i="18"/>
  <c r="H118" i="18"/>
  <c r="H119" i="18"/>
  <c r="H120" i="18"/>
  <c r="H121" i="18"/>
  <c r="H122" i="18"/>
  <c r="H123" i="18"/>
  <c r="H124" i="18"/>
  <c r="H125" i="18"/>
  <c r="H126" i="18"/>
  <c r="H127" i="18"/>
  <c r="H129" i="18"/>
  <c r="H130" i="18"/>
  <c r="H131" i="18"/>
  <c r="H132" i="18"/>
  <c r="H133" i="18"/>
  <c r="H134" i="18"/>
  <c r="H135" i="18"/>
  <c r="H136" i="18"/>
  <c r="H137" i="18"/>
  <c r="H138" i="18"/>
  <c r="H139" i="18"/>
  <c r="H140" i="18"/>
  <c r="H141" i="18"/>
  <c r="H142" i="18"/>
  <c r="H143" i="18"/>
  <c r="H145" i="18"/>
  <c r="H146" i="18"/>
  <c r="H147" i="18"/>
  <c r="H148" i="18"/>
  <c r="H150" i="18"/>
  <c r="H151" i="18"/>
  <c r="H152" i="18"/>
  <c r="H153" i="18"/>
  <c r="H154" i="18"/>
  <c r="H155" i="18"/>
  <c r="H156" i="18"/>
  <c r="H157" i="18"/>
  <c r="H158" i="18"/>
  <c r="H159" i="18"/>
  <c r="H160" i="18"/>
  <c r="H161" i="18"/>
  <c r="H162" i="18"/>
  <c r="H163" i="18"/>
  <c r="H164" i="18"/>
  <c r="H165" i="18"/>
  <c r="H166" i="18"/>
  <c r="H168" i="18"/>
  <c r="H169" i="18"/>
  <c r="H170" i="18"/>
  <c r="H171" i="18"/>
  <c r="H172" i="18"/>
  <c r="H173" i="18"/>
  <c r="H175" i="18"/>
  <c r="H176" i="18"/>
  <c r="H177" i="18"/>
  <c r="H178" i="18"/>
  <c r="H180" i="18"/>
  <c r="H182" i="18"/>
  <c r="H184" i="18"/>
  <c r="H59" i="18"/>
  <c r="H51" i="18"/>
  <c r="H42" i="18"/>
  <c r="H44" i="18"/>
  <c r="H58" i="18"/>
  <c r="H17" i="18"/>
  <c r="I82" i="18" l="1"/>
  <c r="I81" i="18" s="1"/>
  <c r="AL82" i="18"/>
  <c r="AM82" i="18"/>
  <c r="AL81" i="18"/>
  <c r="AM81" i="18"/>
  <c r="I40" i="18"/>
  <c r="T23" i="17" l="1"/>
  <c r="T34" i="17" l="1"/>
  <c r="S32" i="17" l="1"/>
  <c r="S33" i="17"/>
  <c r="S34" i="17"/>
  <c r="S31" i="17"/>
  <c r="AP30" i="17"/>
  <c r="AQ30" i="17"/>
  <c r="AV30" i="17"/>
  <c r="AW30" i="17"/>
  <c r="AX30" i="17"/>
  <c r="AY30" i="17"/>
  <c r="AZ30" i="17"/>
  <c r="BA30" i="17"/>
  <c r="H30" i="17"/>
  <c r="I30" i="17"/>
  <c r="K30" i="17"/>
  <c r="L30" i="17"/>
  <c r="P30" i="17"/>
  <c r="Q30" i="17"/>
  <c r="R30" i="17"/>
  <c r="T30" i="17"/>
  <c r="U30" i="17"/>
  <c r="V30" i="17"/>
  <c r="W30" i="17"/>
  <c r="X30" i="17"/>
  <c r="Y30" i="17"/>
  <c r="Z30" i="17"/>
  <c r="AA30" i="17"/>
  <c r="G30" i="17"/>
  <c r="S30" i="17" l="1"/>
  <c r="AR28" i="17" l="1"/>
  <c r="AR12" i="17" s="1"/>
  <c r="AR11" i="17" s="1"/>
  <c r="AV28" i="17"/>
  <c r="BA28" i="17"/>
  <c r="BA12" i="17" s="1"/>
  <c r="P29" i="17"/>
  <c r="AZ29" i="17"/>
  <c r="AY29" i="17"/>
  <c r="AX29" i="17"/>
  <c r="AW29" i="17"/>
  <c r="AQ29" i="17"/>
  <c r="AP29" i="17"/>
  <c r="AA29" i="17"/>
  <c r="Z29" i="17"/>
  <c r="Y29" i="17"/>
  <c r="X29" i="17"/>
  <c r="W29" i="17"/>
  <c r="V29" i="17"/>
  <c r="U29" i="17"/>
  <c r="T29" i="17"/>
  <c r="S29" i="17"/>
  <c r="R29" i="17"/>
  <c r="Q29" i="17"/>
  <c r="L29" i="17"/>
  <c r="K29" i="17"/>
  <c r="I29" i="17"/>
  <c r="H29" i="17"/>
  <c r="G29" i="17"/>
  <c r="T41" i="17" l="1"/>
  <c r="AA46" i="17" l="1"/>
  <c r="Z46" i="17"/>
  <c r="Y46" i="17"/>
  <c r="X46" i="17"/>
  <c r="W46" i="17"/>
  <c r="V46" i="17"/>
  <c r="AA42" i="17"/>
  <c r="Z42" i="17"/>
  <c r="Y42" i="17"/>
  <c r="X42" i="17"/>
  <c r="W42" i="17"/>
  <c r="V42" i="17"/>
  <c r="V41" i="17"/>
  <c r="V39" i="17"/>
  <c r="AA38" i="17"/>
  <c r="Z38" i="17"/>
  <c r="Y38" i="17"/>
  <c r="X38" i="17"/>
  <c r="W38" i="17"/>
  <c r="AA35" i="17"/>
  <c r="AA28" i="17" s="1"/>
  <c r="Z35" i="17"/>
  <c r="Z28" i="17" s="1"/>
  <c r="Y35" i="17"/>
  <c r="Y28" i="17" s="1"/>
  <c r="X35" i="17"/>
  <c r="X28" i="17" s="1"/>
  <c r="W35" i="17"/>
  <c r="W28" i="17" s="1"/>
  <c r="V35" i="17"/>
  <c r="V28" i="17" s="1"/>
  <c r="AA26" i="17"/>
  <c r="Z26" i="17"/>
  <c r="Y26" i="17"/>
  <c r="X26" i="17"/>
  <c r="W26" i="17"/>
  <c r="V26" i="17"/>
  <c r="AA24" i="17"/>
  <c r="Z24" i="17"/>
  <c r="Y24" i="17"/>
  <c r="X24" i="17"/>
  <c r="W24" i="17"/>
  <c r="V24" i="17"/>
  <c r="AA22" i="17"/>
  <c r="Z22" i="17"/>
  <c r="Y22" i="17"/>
  <c r="X22" i="17"/>
  <c r="W22" i="17"/>
  <c r="V22" i="17"/>
  <c r="V21" i="17" s="1"/>
  <c r="AA19" i="17"/>
  <c r="AA18" i="17" s="1"/>
  <c r="Z19" i="17"/>
  <c r="Z18" i="17" s="1"/>
  <c r="Y19" i="17"/>
  <c r="Y18" i="17" s="1"/>
  <c r="X19" i="17"/>
  <c r="X18" i="17" s="1"/>
  <c r="W19" i="17"/>
  <c r="W18" i="17" s="1"/>
  <c r="V19" i="17"/>
  <c r="V18" i="17" s="1"/>
  <c r="AA14" i="17"/>
  <c r="AA13" i="17" s="1"/>
  <c r="Z14" i="17"/>
  <c r="Z13" i="17" s="1"/>
  <c r="Y14" i="17"/>
  <c r="Y13" i="17" s="1"/>
  <c r="X14" i="17"/>
  <c r="X13" i="17" s="1"/>
  <c r="W14" i="17"/>
  <c r="V14" i="17"/>
  <c r="W13" i="17"/>
  <c r="V13" i="17"/>
  <c r="X37" i="17" l="1"/>
  <c r="Z21" i="17"/>
  <c r="Z12" i="17" s="1"/>
  <c r="Z37" i="17"/>
  <c r="AA37" i="17"/>
  <c r="W37" i="17"/>
  <c r="X21" i="17"/>
  <c r="Y37" i="17"/>
  <c r="X12" i="17"/>
  <c r="Y21" i="17"/>
  <c r="Y12" i="17" s="1"/>
  <c r="Y11" i="17" s="1"/>
  <c r="AA21" i="17"/>
  <c r="AA12" i="17" s="1"/>
  <c r="AA11" i="17" s="1"/>
  <c r="V12" i="17"/>
  <c r="W21" i="17"/>
  <c r="W12" i="17" s="1"/>
  <c r="V38" i="17"/>
  <c r="V37" i="17" s="1"/>
  <c r="P100" i="18"/>
  <c r="W11" i="17" l="1"/>
  <c r="X11" i="17"/>
  <c r="Z11" i="17"/>
  <c r="V11" i="17"/>
  <c r="AV12" i="17"/>
  <c r="AT182" i="18" l="1"/>
  <c r="A3" i="17" l="1"/>
  <c r="G14" i="17"/>
  <c r="H14" i="17"/>
  <c r="I14" i="17"/>
  <c r="K14" i="17"/>
  <c r="L14" i="17"/>
  <c r="R14" i="17"/>
  <c r="R13" i="17" s="1"/>
  <c r="U14" i="17"/>
  <c r="U13" i="17" s="1"/>
  <c r="AQ14" i="17"/>
  <c r="AQ13" i="17" s="1"/>
  <c r="AY14" i="17"/>
  <c r="T15" i="17"/>
  <c r="T14" i="17" s="1"/>
  <c r="T13" i="17" s="1"/>
  <c r="AW15" i="17"/>
  <c r="AX15" i="17" s="1"/>
  <c r="AX14" i="17" s="1"/>
  <c r="AZ15" i="17"/>
  <c r="AZ14" i="17" s="1"/>
  <c r="H16" i="17"/>
  <c r="I16" i="17"/>
  <c r="K16" i="17"/>
  <c r="L16" i="17"/>
  <c r="S16" i="17"/>
  <c r="AP16" i="17"/>
  <c r="AW16" i="17"/>
  <c r="Q16" i="17" s="1"/>
  <c r="P16" i="17" s="1"/>
  <c r="AY16" i="17"/>
  <c r="AZ16" i="17"/>
  <c r="G17" i="17"/>
  <c r="G16" i="17" s="1"/>
  <c r="P17" i="17"/>
  <c r="S17" i="17"/>
  <c r="AX17" i="17"/>
  <c r="AX16" i="17" s="1"/>
  <c r="G19" i="17"/>
  <c r="G18" i="17" s="1"/>
  <c r="H19" i="17"/>
  <c r="K19" i="17"/>
  <c r="K18" i="17" s="1"/>
  <c r="L19" i="17"/>
  <c r="L18" i="17" s="1"/>
  <c r="R19" i="17"/>
  <c r="R18" i="17" s="1"/>
  <c r="U19" i="17"/>
  <c r="U18" i="17" s="1"/>
  <c r="AP19" i="17"/>
  <c r="AP18" i="17" s="1"/>
  <c r="AQ19" i="17"/>
  <c r="AQ18" i="17" s="1"/>
  <c r="I20" i="17"/>
  <c r="I19" i="17" s="1"/>
  <c r="I18" i="17" s="1"/>
  <c r="T20" i="17"/>
  <c r="T19" i="17" s="1"/>
  <c r="T18" i="17" s="1"/>
  <c r="AW20" i="17"/>
  <c r="Q20" i="17" s="1"/>
  <c r="G22" i="17"/>
  <c r="H22" i="17"/>
  <c r="I22" i="17"/>
  <c r="K22" i="17"/>
  <c r="L22" i="17"/>
  <c r="R22" i="17"/>
  <c r="U22" i="17"/>
  <c r="AP22" i="17"/>
  <c r="AQ22" i="17"/>
  <c r="AY22" i="17"/>
  <c r="AZ22" i="17"/>
  <c r="T22" i="17"/>
  <c r="AW23" i="17"/>
  <c r="AW22" i="17" s="1"/>
  <c r="G24" i="17"/>
  <c r="H24" i="17"/>
  <c r="I24" i="17"/>
  <c r="K24" i="17"/>
  <c r="L24" i="17"/>
  <c r="R24" i="17"/>
  <c r="T24" i="17"/>
  <c r="U24" i="17"/>
  <c r="AP24" i="17"/>
  <c r="AQ24" i="17"/>
  <c r="AW24" i="17"/>
  <c r="Q25" i="17"/>
  <c r="Q24" i="17" s="1"/>
  <c r="S25" i="17"/>
  <c r="AX25" i="17"/>
  <c r="AX24" i="17" s="1"/>
  <c r="G26" i="17"/>
  <c r="H26" i="17"/>
  <c r="I26" i="17"/>
  <c r="K26" i="17"/>
  <c r="L26" i="17"/>
  <c r="R26" i="17"/>
  <c r="T26" i="17"/>
  <c r="U26" i="17"/>
  <c r="AP26" i="17"/>
  <c r="AQ26" i="17"/>
  <c r="AW26" i="17"/>
  <c r="AX26" i="17"/>
  <c r="AY26" i="17"/>
  <c r="AZ26" i="17"/>
  <c r="Q27" i="17"/>
  <c r="Q26" i="17" s="1"/>
  <c r="S27" i="17"/>
  <c r="G35" i="17"/>
  <c r="G28" i="17" s="1"/>
  <c r="H35" i="17"/>
  <c r="I35" i="17"/>
  <c r="I28" i="17" s="1"/>
  <c r="K35" i="17"/>
  <c r="K28" i="17" s="1"/>
  <c r="L35" i="17"/>
  <c r="L28" i="17" s="1"/>
  <c r="R35" i="17"/>
  <c r="R28" i="17" s="1"/>
  <c r="U35" i="17"/>
  <c r="U28" i="17" s="1"/>
  <c r="AP35" i="17"/>
  <c r="AP28" i="17" s="1"/>
  <c r="AQ28" i="17"/>
  <c r="BH35" i="17"/>
  <c r="T35" i="17"/>
  <c r="T28" i="17" s="1"/>
  <c r="AW36" i="17"/>
  <c r="Q36" i="17" s="1"/>
  <c r="BA37" i="17"/>
  <c r="BA11" i="17" s="1"/>
  <c r="G38" i="17"/>
  <c r="H38" i="17"/>
  <c r="I38" i="17"/>
  <c r="K38" i="17"/>
  <c r="L38" i="17"/>
  <c r="R38" i="17"/>
  <c r="U38" i="17"/>
  <c r="AP38" i="17"/>
  <c r="Q39" i="17"/>
  <c r="AX39" i="17"/>
  <c r="Q40" i="17"/>
  <c r="P40" i="17" s="1"/>
  <c r="T40" i="17"/>
  <c r="S40" i="17" s="1"/>
  <c r="AX40" i="17"/>
  <c r="S41" i="17"/>
  <c r="AW41" i="17"/>
  <c r="AW38" i="17" s="1"/>
  <c r="G42" i="17"/>
  <c r="H42" i="17"/>
  <c r="I42" i="17"/>
  <c r="K42" i="17"/>
  <c r="L42" i="17"/>
  <c r="R42" i="17"/>
  <c r="T42" i="17"/>
  <c r="U42" i="17"/>
  <c r="AE42" i="17"/>
  <c r="AF42" i="17"/>
  <c r="AG42" i="17"/>
  <c r="AP42" i="17"/>
  <c r="AW42" i="17"/>
  <c r="Q43" i="17"/>
  <c r="S43" i="17"/>
  <c r="AX43" i="17"/>
  <c r="Q44" i="17"/>
  <c r="P44" i="17" s="1"/>
  <c r="S44" i="17"/>
  <c r="AX44" i="17"/>
  <c r="AY44" i="17"/>
  <c r="Q45" i="17"/>
  <c r="P45" i="17" s="1"/>
  <c r="S45" i="17"/>
  <c r="AX45" i="17"/>
  <c r="AY45" i="17"/>
  <c r="G46" i="17"/>
  <c r="H46" i="17"/>
  <c r="I46" i="17"/>
  <c r="K46" i="17"/>
  <c r="L46" i="17"/>
  <c r="R46" i="17"/>
  <c r="T46" i="17"/>
  <c r="U46" i="17"/>
  <c r="AE46" i="17"/>
  <c r="AF46" i="17"/>
  <c r="AG46" i="17"/>
  <c r="AP46" i="17"/>
  <c r="AQ46" i="17"/>
  <c r="AW46" i="17"/>
  <c r="AX46" i="17"/>
  <c r="AY46" i="17"/>
  <c r="AZ46" i="17"/>
  <c r="Q47" i="17"/>
  <c r="S47" i="17"/>
  <c r="Q48" i="17"/>
  <c r="P48" i="17" s="1"/>
  <c r="S48" i="17"/>
  <c r="Q49" i="17"/>
  <c r="P49" i="17" s="1"/>
  <c r="S49" i="17"/>
  <c r="S24" i="17" l="1"/>
  <c r="S26" i="17"/>
  <c r="H28" i="17"/>
  <c r="H18" i="17"/>
  <c r="Q15" i="17"/>
  <c r="Q14" i="17" s="1"/>
  <c r="Q13" i="17" s="1"/>
  <c r="AQ37" i="17"/>
  <c r="U37" i="17"/>
  <c r="AX36" i="17"/>
  <c r="AX35" i="17" s="1"/>
  <c r="AX28" i="17" s="1"/>
  <c r="AX23" i="17"/>
  <c r="AX22" i="17" s="1"/>
  <c r="AX21" i="17" s="1"/>
  <c r="AW14" i="17"/>
  <c r="AW13" i="17" s="1"/>
  <c r="K13" i="17"/>
  <c r="H13" i="17"/>
  <c r="S46" i="17"/>
  <c r="AX42" i="17"/>
  <c r="Q42" i="17"/>
  <c r="AW37" i="17"/>
  <c r="L37" i="17"/>
  <c r="G37" i="17"/>
  <c r="Q46" i="17"/>
  <c r="S42" i="17"/>
  <c r="AX41" i="17"/>
  <c r="AY41" i="17" s="1"/>
  <c r="AY38" i="17" s="1"/>
  <c r="Q41" i="17"/>
  <c r="P41" i="17" s="1"/>
  <c r="AP37" i="17"/>
  <c r="R37" i="17"/>
  <c r="K37" i="17"/>
  <c r="H37" i="17"/>
  <c r="AW21" i="17"/>
  <c r="AP21" i="17"/>
  <c r="R21" i="17"/>
  <c r="R12" i="17" s="1"/>
  <c r="K21" i="17"/>
  <c r="H21" i="17"/>
  <c r="AX20" i="17"/>
  <c r="AZ13" i="17"/>
  <c r="I37" i="17"/>
  <c r="T21" i="17"/>
  <c r="T12" i="17" s="1"/>
  <c r="AQ21" i="17"/>
  <c r="U21" i="17"/>
  <c r="U12" i="17" s="1"/>
  <c r="L21" i="17"/>
  <c r="I21" i="17"/>
  <c r="G21" i="17"/>
  <c r="Q35" i="17"/>
  <c r="Q28" i="17" s="1"/>
  <c r="P36" i="17"/>
  <c r="S36" i="17"/>
  <c r="AW35" i="17"/>
  <c r="AW28" i="17" s="1"/>
  <c r="Q19" i="17"/>
  <c r="Q18" i="17" s="1"/>
  <c r="P20" i="17"/>
  <c r="P47" i="17"/>
  <c r="AY43" i="17"/>
  <c r="P43" i="17"/>
  <c r="P39" i="17"/>
  <c r="P27" i="17"/>
  <c r="AY25" i="17"/>
  <c r="P25" i="17"/>
  <c r="S23" i="17"/>
  <c r="S20" i="17"/>
  <c r="AW19" i="17"/>
  <c r="AW18" i="17" s="1"/>
  <c r="AX13" i="17"/>
  <c r="AP13" i="17"/>
  <c r="Q23" i="17"/>
  <c r="AY13" i="17"/>
  <c r="L13" i="17"/>
  <c r="I13" i="17"/>
  <c r="G13" i="17"/>
  <c r="S15" i="17"/>
  <c r="AY36" i="17" l="1"/>
  <c r="AZ36" i="17" s="1"/>
  <c r="AZ35" i="17" s="1"/>
  <c r="AZ28" i="17" s="1"/>
  <c r="AX38" i="17"/>
  <c r="AZ41" i="17"/>
  <c r="AZ38" i="17" s="1"/>
  <c r="P15" i="17"/>
  <c r="P14" i="17" s="1"/>
  <c r="H12" i="17"/>
  <c r="H11" i="17" s="1"/>
  <c r="S14" i="17"/>
  <c r="S13" i="17" s="1"/>
  <c r="S22" i="17"/>
  <c r="S21" i="17" s="1"/>
  <c r="S35" i="17"/>
  <c r="S28" i="17" s="1"/>
  <c r="S19" i="17"/>
  <c r="S18" i="17" s="1"/>
  <c r="T39" i="17"/>
  <c r="K12" i="17"/>
  <c r="K11" i="17" s="1"/>
  <c r="AP12" i="17"/>
  <c r="AP11" i="17" s="1"/>
  <c r="U11" i="17"/>
  <c r="AQ12" i="17"/>
  <c r="AQ11" i="17" s="1"/>
  <c r="R11" i="17"/>
  <c r="I12" i="17"/>
  <c r="I11" i="17" s="1"/>
  <c r="AX19" i="17"/>
  <c r="AX18" i="17" s="1"/>
  <c r="AX12" i="17" s="1"/>
  <c r="AX11" i="17" s="1"/>
  <c r="AY20" i="17"/>
  <c r="AY19" i="17" s="1"/>
  <c r="P24" i="17"/>
  <c r="P26" i="17"/>
  <c r="P19" i="17"/>
  <c r="P18" i="17" s="1"/>
  <c r="P35" i="17"/>
  <c r="P28" i="17" s="1"/>
  <c r="P38" i="17"/>
  <c r="P42" i="17"/>
  <c r="P46" i="17"/>
  <c r="AX37" i="17"/>
  <c r="AW12" i="17"/>
  <c r="AW11" i="17" s="1"/>
  <c r="G12" i="17"/>
  <c r="G11" i="17" s="1"/>
  <c r="L12" i="17"/>
  <c r="L11" i="17" s="1"/>
  <c r="Q38" i="17"/>
  <c r="Q37" i="17" s="1"/>
  <c r="Q22" i="17"/>
  <c r="Q21" i="17" s="1"/>
  <c r="Q12" i="17" s="1"/>
  <c r="P23" i="17"/>
  <c r="AY24" i="17"/>
  <c r="AZ25" i="17"/>
  <c r="AZ24" i="17" s="1"/>
  <c r="AZ21" i="17" s="1"/>
  <c r="AY42" i="17"/>
  <c r="AY37" i="17" s="1"/>
  <c r="AZ43" i="17"/>
  <c r="AZ42" i="17" s="1"/>
  <c r="AZ37" i="17" s="1"/>
  <c r="AY35" i="17" l="1"/>
  <c r="AY28" i="17" s="1"/>
  <c r="AZ20" i="17"/>
  <c r="AZ19" i="17" s="1"/>
  <c r="AZ18" i="17" s="1"/>
  <c r="S12" i="17"/>
  <c r="AY21" i="17"/>
  <c r="S39" i="17"/>
  <c r="T38" i="17"/>
  <c r="T37" i="17" s="1"/>
  <c r="T11" i="17" s="1"/>
  <c r="P37" i="17"/>
  <c r="P13" i="17"/>
  <c r="P22" i="17"/>
  <c r="AY18" i="17"/>
  <c r="AZ12" i="17"/>
  <c r="AZ11" i="17" s="1"/>
  <c r="Q11" i="17"/>
  <c r="S38" i="17" l="1"/>
  <c r="AY12" i="17"/>
  <c r="P21" i="17"/>
  <c r="O62" i="18"/>
  <c r="W62" i="18"/>
  <c r="Y62" i="18"/>
  <c r="AO62" i="18"/>
  <c r="AU62" i="18"/>
  <c r="AW62" i="18"/>
  <c r="AX62" i="18"/>
  <c r="AY62" i="18"/>
  <c r="D63" i="18"/>
  <c r="E63" i="18"/>
  <c r="E62" i="18" s="1"/>
  <c r="F63" i="18"/>
  <c r="G63" i="18"/>
  <c r="G62" i="18" s="1"/>
  <c r="I63" i="18"/>
  <c r="I62" i="18" s="1"/>
  <c r="K63" i="18"/>
  <c r="K62" i="18" s="1"/>
  <c r="L63" i="18"/>
  <c r="N63" i="18"/>
  <c r="O63" i="18"/>
  <c r="Q63" i="18"/>
  <c r="Q62" i="18" s="1"/>
  <c r="R63" i="18"/>
  <c r="T63" i="18"/>
  <c r="U63" i="18"/>
  <c r="V63" i="18"/>
  <c r="W63" i="18"/>
  <c r="X63" i="18"/>
  <c r="Y63" i="18"/>
  <c r="Z63" i="18"/>
  <c r="AA63" i="18"/>
  <c r="AA62" i="18" s="1"/>
  <c r="AB63" i="18"/>
  <c r="AC63" i="18"/>
  <c r="AC62" i="18" s="1"/>
  <c r="AD63" i="18"/>
  <c r="AE63" i="18"/>
  <c r="AE62" i="18" s="1"/>
  <c r="AF63" i="18"/>
  <c r="AG63" i="18"/>
  <c r="AG62" i="18" s="1"/>
  <c r="AI63" i="18"/>
  <c r="AJ63" i="18"/>
  <c r="AK63" i="18"/>
  <c r="AK62" i="18" s="1"/>
  <c r="AL63" i="18"/>
  <c r="AM63" i="18"/>
  <c r="AM62" i="18" s="1"/>
  <c r="AN63" i="18"/>
  <c r="AO63" i="18"/>
  <c r="AP63" i="18"/>
  <c r="AQ63" i="18"/>
  <c r="AQ62" i="18" s="1"/>
  <c r="AR63" i="18"/>
  <c r="AS63" i="18"/>
  <c r="AU63" i="18"/>
  <c r="AV63" i="18"/>
  <c r="AW63" i="18"/>
  <c r="D69" i="18"/>
  <c r="E69" i="18"/>
  <c r="F69" i="18"/>
  <c r="G69" i="18"/>
  <c r="I69" i="18"/>
  <c r="K69" i="18"/>
  <c r="L69" i="18"/>
  <c r="N69" i="18"/>
  <c r="O69" i="18"/>
  <c r="Q69" i="18"/>
  <c r="R69" i="18"/>
  <c r="T69" i="18"/>
  <c r="U69" i="18"/>
  <c r="U62" i="18" s="1"/>
  <c r="V69" i="18"/>
  <c r="W69" i="18"/>
  <c r="X69" i="18"/>
  <c r="Y69" i="18"/>
  <c r="Z69" i="18"/>
  <c r="AA69" i="18"/>
  <c r="AB69" i="18"/>
  <c r="AC69" i="18"/>
  <c r="AD69" i="18"/>
  <c r="AE69" i="18"/>
  <c r="AF69" i="18"/>
  <c r="AG69" i="18"/>
  <c r="AI69" i="18"/>
  <c r="AI62" i="18" s="1"/>
  <c r="AJ69" i="18"/>
  <c r="AK69" i="18"/>
  <c r="AL69" i="18"/>
  <c r="AM69" i="18"/>
  <c r="AN69" i="18"/>
  <c r="AO69" i="18"/>
  <c r="AP69" i="18"/>
  <c r="AQ69" i="18"/>
  <c r="AR69" i="18"/>
  <c r="AS69" i="18"/>
  <c r="AS62" i="18" s="1"/>
  <c r="AU69" i="18"/>
  <c r="AV69" i="18"/>
  <c r="AW69" i="18"/>
  <c r="AT70" i="18"/>
  <c r="AT69" i="18" s="1"/>
  <c r="AT65" i="18"/>
  <c r="AT63" i="18" s="1"/>
  <c r="AB57" i="18"/>
  <c r="D58" i="18"/>
  <c r="E58" i="18"/>
  <c r="E57" i="18" s="1"/>
  <c r="F58" i="18"/>
  <c r="G58" i="18"/>
  <c r="I58" i="18"/>
  <c r="K58" i="18"/>
  <c r="K57" i="18" s="1"/>
  <c r="L58" i="18"/>
  <c r="M58" i="18"/>
  <c r="N58" i="18"/>
  <c r="O58" i="18"/>
  <c r="P58" i="18"/>
  <c r="Q58" i="18"/>
  <c r="Q57" i="18" s="1"/>
  <c r="R58" i="18"/>
  <c r="S58" i="18"/>
  <c r="T58" i="18"/>
  <c r="U58" i="18"/>
  <c r="U57" i="18" s="1"/>
  <c r="V58" i="18"/>
  <c r="W58" i="18"/>
  <c r="W57" i="18" s="1"/>
  <c r="X58" i="18"/>
  <c r="Y58" i="18"/>
  <c r="Z58" i="18"/>
  <c r="AA58" i="18"/>
  <c r="AB58" i="18"/>
  <c r="AC58" i="18"/>
  <c r="AD58" i="18"/>
  <c r="AE58" i="18"/>
  <c r="AF58" i="18"/>
  <c r="AF57" i="18" s="1"/>
  <c r="AG58" i="18"/>
  <c r="AG57" i="18" s="1"/>
  <c r="AH58" i="18"/>
  <c r="AI58" i="18"/>
  <c r="AI57" i="18" s="1"/>
  <c r="AJ58" i="18"/>
  <c r="AJ57" i="18" s="1"/>
  <c r="AK58" i="18"/>
  <c r="AL58" i="18"/>
  <c r="AM58" i="18"/>
  <c r="AN58" i="18"/>
  <c r="AN57" i="18" s="1"/>
  <c r="AO58" i="18"/>
  <c r="AO57" i="18" s="1"/>
  <c r="AP58" i="18"/>
  <c r="AQ58" i="18"/>
  <c r="AR58" i="18"/>
  <c r="AR57" i="18" s="1"/>
  <c r="AS58" i="18"/>
  <c r="AS57" i="18" s="1"/>
  <c r="AT58" i="18"/>
  <c r="AU58" i="18"/>
  <c r="AU57" i="18" s="1"/>
  <c r="AV58" i="18"/>
  <c r="AV57" i="18" s="1"/>
  <c r="AW58" i="18"/>
  <c r="AX58" i="18"/>
  <c r="AY58" i="18"/>
  <c r="D60" i="18"/>
  <c r="E60" i="18"/>
  <c r="F60" i="18"/>
  <c r="G60" i="18"/>
  <c r="I60" i="18"/>
  <c r="K60" i="18"/>
  <c r="L60" i="18"/>
  <c r="N60" i="18"/>
  <c r="N57" i="18" s="1"/>
  <c r="O60" i="18"/>
  <c r="Q60" i="18"/>
  <c r="R60" i="18"/>
  <c r="T60" i="18"/>
  <c r="U60" i="18"/>
  <c r="W60" i="18"/>
  <c r="X60" i="18"/>
  <c r="Z60" i="18"/>
  <c r="Z57" i="18" s="1"/>
  <c r="AA60" i="18"/>
  <c r="AB60" i="18"/>
  <c r="AC60" i="18"/>
  <c r="AD60" i="18"/>
  <c r="AD57" i="18" s="1"/>
  <c r="AE60" i="18"/>
  <c r="AF60" i="18"/>
  <c r="AG60" i="18"/>
  <c r="AI60" i="18"/>
  <c r="AJ60" i="18"/>
  <c r="AK60" i="18"/>
  <c r="AL60" i="18"/>
  <c r="AL57" i="18" s="1"/>
  <c r="AM60" i="18"/>
  <c r="AN60" i="18"/>
  <c r="AO60" i="18"/>
  <c r="AP60" i="18"/>
  <c r="AP57" i="18" s="1"/>
  <c r="AQ60" i="18"/>
  <c r="AR60" i="18"/>
  <c r="AS60" i="18"/>
  <c r="AU60" i="18"/>
  <c r="AV60" i="18"/>
  <c r="AW60" i="18"/>
  <c r="AX60" i="18"/>
  <c r="AX57" i="18" s="1"/>
  <c r="AY60" i="18"/>
  <c r="AT61" i="18"/>
  <c r="AT60" i="18" s="1"/>
  <c r="AT57" i="18" s="1"/>
  <c r="AT56" i="18"/>
  <c r="E48" i="18"/>
  <c r="F48" i="18"/>
  <c r="G48" i="18"/>
  <c r="I48" i="18"/>
  <c r="K48" i="18"/>
  <c r="L48" i="18"/>
  <c r="N48" i="18"/>
  <c r="O48" i="18"/>
  <c r="R48" i="18"/>
  <c r="T48" i="18"/>
  <c r="U48" i="18"/>
  <c r="W48" i="18"/>
  <c r="X48" i="18"/>
  <c r="Y48" i="18"/>
  <c r="Z48" i="18"/>
  <c r="AA48" i="18"/>
  <c r="AB48" i="18"/>
  <c r="AC48" i="18"/>
  <c r="AD48" i="18"/>
  <c r="AE48" i="18"/>
  <c r="AF48" i="18"/>
  <c r="AG48" i="18"/>
  <c r="AI48" i="18"/>
  <c r="AJ48" i="18"/>
  <c r="AK48" i="18"/>
  <c r="AL48" i="18"/>
  <c r="AM48" i="18"/>
  <c r="AO48" i="18"/>
  <c r="AP48" i="18"/>
  <c r="AQ48" i="18"/>
  <c r="AR48" i="18"/>
  <c r="AS48" i="18"/>
  <c r="AU48" i="18"/>
  <c r="AV48" i="18"/>
  <c r="AW48" i="18"/>
  <c r="AX48" i="18"/>
  <c r="AY48" i="18"/>
  <c r="AT51" i="18"/>
  <c r="AT50" i="18"/>
  <c r="D39" i="18"/>
  <c r="E39" i="18"/>
  <c r="F39" i="18"/>
  <c r="G39" i="18"/>
  <c r="I39" i="18"/>
  <c r="K39" i="18"/>
  <c r="L39" i="18"/>
  <c r="N39" i="18"/>
  <c r="O39" i="18"/>
  <c r="Q39" i="18"/>
  <c r="R39" i="18"/>
  <c r="T39" i="18"/>
  <c r="U39" i="18"/>
  <c r="W39" i="18"/>
  <c r="X39" i="18"/>
  <c r="Y39" i="18"/>
  <c r="Z39" i="18"/>
  <c r="AA39" i="18"/>
  <c r="AB39" i="18"/>
  <c r="AC39" i="18"/>
  <c r="AD39" i="18"/>
  <c r="AE39" i="18"/>
  <c r="AF39" i="18"/>
  <c r="AG39" i="18"/>
  <c r="AI39" i="18"/>
  <c r="AJ39" i="18"/>
  <c r="AK39" i="18"/>
  <c r="AL39" i="18"/>
  <c r="AM39" i="18"/>
  <c r="AN39" i="18"/>
  <c r="AO39" i="18"/>
  <c r="AP39" i="18"/>
  <c r="AQ39" i="18"/>
  <c r="AR39" i="18"/>
  <c r="AS39" i="18"/>
  <c r="AT39" i="18"/>
  <c r="AU39" i="18"/>
  <c r="AV39" i="18"/>
  <c r="AW39" i="18"/>
  <c r="AX39" i="18"/>
  <c r="AY39" i="18"/>
  <c r="AY41" i="18"/>
  <c r="AX41" i="18"/>
  <c r="AW41" i="18"/>
  <c r="AV41" i="18"/>
  <c r="AU41" i="18"/>
  <c r="AT41" i="18"/>
  <c r="AS41" i="18"/>
  <c r="AR41" i="18"/>
  <c r="AQ41" i="18"/>
  <c r="AP41" i="18"/>
  <c r="AO41" i="18"/>
  <c r="AN41" i="18"/>
  <c r="AM41" i="18"/>
  <c r="AL41" i="18"/>
  <c r="AK41" i="18"/>
  <c r="AJ41" i="18"/>
  <c r="AI41" i="18"/>
  <c r="AG41" i="18"/>
  <c r="AF41" i="18"/>
  <c r="AE41" i="18"/>
  <c r="AD41" i="18"/>
  <c r="AC41" i="18"/>
  <c r="AB41" i="18"/>
  <c r="AA41" i="18"/>
  <c r="Z41" i="18"/>
  <c r="Y41" i="18"/>
  <c r="X41" i="18"/>
  <c r="W41" i="18"/>
  <c r="U41" i="18"/>
  <c r="T41" i="18"/>
  <c r="S41" i="18"/>
  <c r="R41" i="18"/>
  <c r="Q41" i="18"/>
  <c r="O41" i="18"/>
  <c r="N41" i="18"/>
  <c r="L41" i="18"/>
  <c r="K41" i="18"/>
  <c r="I41" i="18"/>
  <c r="G41" i="18"/>
  <c r="F41" i="18"/>
  <c r="E41" i="18"/>
  <c r="D41" i="18"/>
  <c r="D45" i="18"/>
  <c r="E45" i="18"/>
  <c r="F45" i="18"/>
  <c r="G45" i="18"/>
  <c r="I45" i="18"/>
  <c r="K45" i="18"/>
  <c r="L45" i="18"/>
  <c r="N45" i="18"/>
  <c r="O45" i="18"/>
  <c r="Q45" i="18"/>
  <c r="R45" i="18"/>
  <c r="T45" i="18"/>
  <c r="U45" i="18"/>
  <c r="V45" i="18"/>
  <c r="W45" i="18"/>
  <c r="X45" i="18"/>
  <c r="Y45" i="18"/>
  <c r="Z45" i="18"/>
  <c r="AA45" i="18"/>
  <c r="AB45" i="18"/>
  <c r="AC45" i="18"/>
  <c r="AD45" i="18"/>
  <c r="AE45" i="18"/>
  <c r="AF45" i="18"/>
  <c r="AG45" i="18"/>
  <c r="AI45" i="18"/>
  <c r="AJ45" i="18"/>
  <c r="AK45" i="18"/>
  <c r="AL45" i="18"/>
  <c r="AM45" i="18"/>
  <c r="AN45" i="18"/>
  <c r="AO45" i="18"/>
  <c r="AP45" i="18"/>
  <c r="AQ45" i="18"/>
  <c r="AR45" i="18"/>
  <c r="AS45" i="18"/>
  <c r="AU45" i="18"/>
  <c r="AV45" i="18"/>
  <c r="AW45" i="18"/>
  <c r="AX45" i="18"/>
  <c r="AY45" i="18"/>
  <c r="AT46" i="18"/>
  <c r="AT45" i="18" s="1"/>
  <c r="AT43" i="18"/>
  <c r="V43" i="18"/>
  <c r="V41" i="18" s="1"/>
  <c r="V40" i="18"/>
  <c r="V39" i="18" s="1"/>
  <c r="L57" i="18" l="1"/>
  <c r="I57" i="18"/>
  <c r="G57" i="18"/>
  <c r="AE57" i="18"/>
  <c r="AC57" i="18"/>
  <c r="AQ57" i="18"/>
  <c r="D57" i="18"/>
  <c r="F57" i="18"/>
  <c r="T57" i="18"/>
  <c r="AY57" i="18"/>
  <c r="AM57" i="18"/>
  <c r="AA57" i="18"/>
  <c r="O57" i="18"/>
  <c r="R57" i="18"/>
  <c r="X57" i="18"/>
  <c r="AW57" i="18"/>
  <c r="AK57" i="18"/>
  <c r="AZ58" i="18"/>
  <c r="S37" i="17"/>
  <c r="AY11" i="17"/>
  <c r="P12" i="17"/>
  <c r="AX38" i="18"/>
  <c r="AV38" i="18"/>
  <c r="AT38" i="18"/>
  <c r="AR38" i="18"/>
  <c r="AP38" i="18"/>
  <c r="AN38" i="18"/>
  <c r="AL38" i="18"/>
  <c r="AJ38" i="18"/>
  <c r="AG38" i="18"/>
  <c r="AE38" i="18"/>
  <c r="AC38" i="18"/>
  <c r="AA38" i="18"/>
  <c r="Y38" i="18"/>
  <c r="W38" i="18"/>
  <c r="O38" i="18"/>
  <c r="K38" i="18"/>
  <c r="G38" i="18"/>
  <c r="E38" i="18"/>
  <c r="R62" i="18"/>
  <c r="N62" i="18"/>
  <c r="V38" i="18"/>
  <c r="AY38" i="18"/>
  <c r="AW38" i="18"/>
  <c r="AU38" i="18"/>
  <c r="AS38" i="18"/>
  <c r="AQ38" i="18"/>
  <c r="AO38" i="18"/>
  <c r="AM38" i="18"/>
  <c r="AK38" i="18"/>
  <c r="AI38" i="18"/>
  <c r="U38" i="18"/>
  <c r="Q38" i="18"/>
  <c r="I38" i="18"/>
  <c r="AV62" i="18"/>
  <c r="AT62" i="18"/>
  <c r="AR62" i="18"/>
  <c r="AP62" i="18"/>
  <c r="AN62" i="18"/>
  <c r="AL62" i="18"/>
  <c r="AJ62" i="18"/>
  <c r="AF62" i="18"/>
  <c r="AD62" i="18"/>
  <c r="AB62" i="18"/>
  <c r="Z62" i="18"/>
  <c r="X62" i="18"/>
  <c r="V62" i="18"/>
  <c r="T62" i="18"/>
  <c r="L62" i="18"/>
  <c r="F62" i="18"/>
  <c r="D62" i="18"/>
  <c r="AF38" i="18"/>
  <c r="AD38" i="18"/>
  <c r="AB38" i="18"/>
  <c r="Z38" i="18"/>
  <c r="X38" i="18"/>
  <c r="T38" i="18"/>
  <c r="R38" i="18"/>
  <c r="N38" i="18"/>
  <c r="L38" i="18"/>
  <c r="F38" i="18"/>
  <c r="D38" i="18"/>
  <c r="X33" i="18"/>
  <c r="X32" i="18" s="1"/>
  <c r="Y33" i="18"/>
  <c r="Y32" i="18" s="1"/>
  <c r="Z33" i="18"/>
  <c r="Z32" i="18" s="1"/>
  <c r="AA33" i="18"/>
  <c r="AA32" i="18" s="1"/>
  <c r="AB33" i="18"/>
  <c r="AB32" i="18" s="1"/>
  <c r="AC33" i="18"/>
  <c r="AC32" i="18" s="1"/>
  <c r="AD33" i="18"/>
  <c r="AD32" i="18" s="1"/>
  <c r="AE33" i="18"/>
  <c r="AE32" i="18" s="1"/>
  <c r="AF33" i="18"/>
  <c r="AF32" i="18" s="1"/>
  <c r="AG33" i="18"/>
  <c r="AG32" i="18" s="1"/>
  <c r="AI33" i="18"/>
  <c r="AI32" i="18" s="1"/>
  <c r="AJ33" i="18"/>
  <c r="AJ32" i="18" s="1"/>
  <c r="AK33" i="18"/>
  <c r="AK32" i="18" s="1"/>
  <c r="AL33" i="18"/>
  <c r="AL32" i="18" s="1"/>
  <c r="AM33" i="18"/>
  <c r="AM32" i="18" s="1"/>
  <c r="AO33" i="18"/>
  <c r="AO32" i="18" s="1"/>
  <c r="AP33" i="18"/>
  <c r="AP32" i="18" s="1"/>
  <c r="AQ33" i="18"/>
  <c r="AQ32" i="18" s="1"/>
  <c r="AR33" i="18"/>
  <c r="AR32" i="18" s="1"/>
  <c r="AS33" i="18"/>
  <c r="AS32" i="18" s="1"/>
  <c r="AV33" i="18"/>
  <c r="AV32" i="18" s="1"/>
  <c r="AW33" i="18"/>
  <c r="AW32" i="18" s="1"/>
  <c r="AX33" i="18"/>
  <c r="AX32" i="18" s="1"/>
  <c r="AY33" i="18"/>
  <c r="AY32" i="18" s="1"/>
  <c r="E33" i="18"/>
  <c r="E32" i="18" s="1"/>
  <c r="F33" i="18"/>
  <c r="F32" i="18" s="1"/>
  <c r="G33" i="18"/>
  <c r="G32" i="18" s="1"/>
  <c r="I33" i="18"/>
  <c r="I32" i="18" s="1"/>
  <c r="L33" i="18"/>
  <c r="L32" i="18" s="1"/>
  <c r="N33" i="18"/>
  <c r="N32" i="18" s="1"/>
  <c r="O33" i="18"/>
  <c r="O32" i="18" s="1"/>
  <c r="R33" i="18"/>
  <c r="R32" i="18" s="1"/>
  <c r="T33" i="18"/>
  <c r="T32" i="18" s="1"/>
  <c r="U33" i="18"/>
  <c r="U32" i="18" s="1"/>
  <c r="AT34" i="18"/>
  <c r="V25" i="18"/>
  <c r="W25" i="18"/>
  <c r="X25" i="18"/>
  <c r="X24" i="18" s="1"/>
  <c r="Y25" i="18"/>
  <c r="Z25" i="18"/>
  <c r="AA25" i="18"/>
  <c r="W27" i="18"/>
  <c r="X27" i="18"/>
  <c r="Y27" i="18"/>
  <c r="Z27" i="18"/>
  <c r="AA27" i="18"/>
  <c r="V27" i="18"/>
  <c r="D27" i="18"/>
  <c r="E27" i="18"/>
  <c r="F27" i="18"/>
  <c r="G27" i="18"/>
  <c r="I27" i="18"/>
  <c r="K27" i="18"/>
  <c r="L27" i="18"/>
  <c r="N27" i="18"/>
  <c r="O27" i="18"/>
  <c r="P27" i="18"/>
  <c r="Q27" i="18"/>
  <c r="R27" i="18"/>
  <c r="S27" i="18"/>
  <c r="T27" i="18"/>
  <c r="U27" i="18"/>
  <c r="AB27" i="18"/>
  <c r="AC27" i="18"/>
  <c r="AD27" i="18"/>
  <c r="AE27" i="18"/>
  <c r="AF27" i="18"/>
  <c r="AG27" i="18"/>
  <c r="AI27" i="18"/>
  <c r="AJ27" i="18"/>
  <c r="AK27" i="18"/>
  <c r="AL27" i="18"/>
  <c r="AM27" i="18"/>
  <c r="AN27" i="18"/>
  <c r="AO27" i="18"/>
  <c r="AP27" i="18"/>
  <c r="AQ27" i="18"/>
  <c r="AR27" i="18"/>
  <c r="AS27" i="18"/>
  <c r="AT27" i="18"/>
  <c r="AU27" i="18"/>
  <c r="AV27" i="18"/>
  <c r="AW27" i="18"/>
  <c r="AX27" i="18"/>
  <c r="AY27" i="18"/>
  <c r="D25" i="18"/>
  <c r="D24" i="18" s="1"/>
  <c r="E25" i="18"/>
  <c r="F25" i="18"/>
  <c r="G25" i="18"/>
  <c r="G24" i="18" s="1"/>
  <c r="I25" i="18"/>
  <c r="I24" i="18" s="1"/>
  <c r="K25" i="18"/>
  <c r="K24" i="18" s="1"/>
  <c r="L25" i="18"/>
  <c r="L24" i="18" s="1"/>
  <c r="M25" i="18"/>
  <c r="N25" i="18"/>
  <c r="N24" i="18" s="1"/>
  <c r="O25" i="18"/>
  <c r="O24" i="18" s="1"/>
  <c r="P25" i="18"/>
  <c r="P24" i="18" s="1"/>
  <c r="Q25" i="18"/>
  <c r="Q24" i="18" s="1"/>
  <c r="R25" i="18"/>
  <c r="R24" i="18" s="1"/>
  <c r="S25" i="18"/>
  <c r="T25" i="18"/>
  <c r="U25" i="18"/>
  <c r="AB25" i="18"/>
  <c r="AB24" i="18" s="1"/>
  <c r="AC25" i="18"/>
  <c r="AC24" i="18" s="1"/>
  <c r="AD25" i="18"/>
  <c r="AD24" i="18" s="1"/>
  <c r="AE25" i="18"/>
  <c r="AE24" i="18" s="1"/>
  <c r="AF25" i="18"/>
  <c r="AF24" i="18" s="1"/>
  <c r="AG25" i="18"/>
  <c r="AG24" i="18" s="1"/>
  <c r="AH25" i="18"/>
  <c r="AI25" i="18"/>
  <c r="AI24" i="18" s="1"/>
  <c r="AJ25" i="18"/>
  <c r="AJ24" i="18" s="1"/>
  <c r="AK25" i="18"/>
  <c r="AL25" i="18"/>
  <c r="AM25" i="18"/>
  <c r="AN25" i="18"/>
  <c r="AO25" i="18"/>
  <c r="AO24" i="18" s="1"/>
  <c r="AP25" i="18"/>
  <c r="AP24" i="18" s="1"/>
  <c r="AQ25" i="18"/>
  <c r="AQ24" i="18" s="1"/>
  <c r="AR25" i="18"/>
  <c r="AR24" i="18" s="1"/>
  <c r="AS25" i="18"/>
  <c r="AS24" i="18" s="1"/>
  <c r="AT25" i="18"/>
  <c r="AT24" i="18" s="1"/>
  <c r="AU25" i="18"/>
  <c r="AU24" i="18" s="1"/>
  <c r="AV25" i="18"/>
  <c r="AV24" i="18" s="1"/>
  <c r="AW25" i="18"/>
  <c r="AX25" i="18"/>
  <c r="AY25" i="18"/>
  <c r="AZ25" i="18" l="1"/>
  <c r="AN24" i="18"/>
  <c r="AY24" i="18"/>
  <c r="AM24" i="18"/>
  <c r="U24" i="18"/>
  <c r="AX24" i="18"/>
  <c r="AL24" i="18"/>
  <c r="T24" i="18"/>
  <c r="F24" i="18"/>
  <c r="Z24" i="18"/>
  <c r="AW24" i="18"/>
  <c r="AK24" i="18"/>
  <c r="S24" i="18"/>
  <c r="E24" i="18"/>
  <c r="S11" i="17"/>
  <c r="P11" i="17"/>
  <c r="AA24" i="18"/>
  <c r="Y24" i="18"/>
  <c r="W24" i="18"/>
  <c r="V24" i="18"/>
  <c r="D181" i="18" l="1"/>
  <c r="D179" i="18" s="1"/>
  <c r="E181" i="18"/>
  <c r="E179" i="18" s="1"/>
  <c r="F181" i="18"/>
  <c r="F179" i="18" s="1"/>
  <c r="G181" i="18"/>
  <c r="G179" i="18" s="1"/>
  <c r="I181" i="18"/>
  <c r="I179" i="18" s="1"/>
  <c r="K181" i="18"/>
  <c r="K179" i="18" s="1"/>
  <c r="L181" i="18"/>
  <c r="L179" i="18" s="1"/>
  <c r="N181" i="18"/>
  <c r="N179" i="18" s="1"/>
  <c r="O181" i="18"/>
  <c r="O179" i="18" s="1"/>
  <c r="Q181" i="18"/>
  <c r="Q179" i="18" s="1"/>
  <c r="R181" i="18"/>
  <c r="R179" i="18" s="1"/>
  <c r="S181" i="18"/>
  <c r="S179" i="18" s="1"/>
  <c r="T181" i="18"/>
  <c r="T179" i="18" s="1"/>
  <c r="U181" i="18"/>
  <c r="U179" i="18" s="1"/>
  <c r="W181" i="18"/>
  <c r="W179" i="18" s="1"/>
  <c r="X181" i="18"/>
  <c r="X179" i="18" s="1"/>
  <c r="Z181" i="18"/>
  <c r="Z179" i="18" s="1"/>
  <c r="AA181" i="18"/>
  <c r="AA179" i="18" s="1"/>
  <c r="AB181" i="18"/>
  <c r="AB179" i="18" s="1"/>
  <c r="AC181" i="18"/>
  <c r="AC179" i="18" s="1"/>
  <c r="AD181" i="18"/>
  <c r="AD179" i="18" s="1"/>
  <c r="AE181" i="18"/>
  <c r="AE179" i="18" s="1"/>
  <c r="AF181" i="18"/>
  <c r="AF179" i="18" s="1"/>
  <c r="AG181" i="18"/>
  <c r="AG179" i="18" s="1"/>
  <c r="AH181" i="18"/>
  <c r="AH179" i="18" s="1"/>
  <c r="AI181" i="18"/>
  <c r="AI179" i="18" s="1"/>
  <c r="AJ181" i="18"/>
  <c r="AJ179" i="18" s="1"/>
  <c r="AK181" i="18"/>
  <c r="AK179" i="18" s="1"/>
  <c r="AL181" i="18"/>
  <c r="AL179" i="18" s="1"/>
  <c r="AM181" i="18"/>
  <c r="AM179" i="18" s="1"/>
  <c r="AN181" i="18"/>
  <c r="AN179" i="18" s="1"/>
  <c r="AO181" i="18"/>
  <c r="AO179" i="18" s="1"/>
  <c r="AP181" i="18"/>
  <c r="AP179" i="18" s="1"/>
  <c r="AQ181" i="18"/>
  <c r="AQ179" i="18" s="1"/>
  <c r="AR181" i="18"/>
  <c r="AR179" i="18" s="1"/>
  <c r="AS181" i="18"/>
  <c r="AS179" i="18" s="1"/>
  <c r="AU181" i="18"/>
  <c r="AU179" i="18" s="1"/>
  <c r="AV181" i="18"/>
  <c r="AV179" i="18" s="1"/>
  <c r="AW181" i="18"/>
  <c r="AW179" i="18" s="1"/>
  <c r="AT184" i="18"/>
  <c r="AT181" i="18" s="1"/>
  <c r="AT179" i="18" s="1"/>
  <c r="D174" i="18" l="1"/>
  <c r="E174" i="18"/>
  <c r="F174" i="18"/>
  <c r="G174" i="18"/>
  <c r="I174" i="18"/>
  <c r="K174" i="18"/>
  <c r="L174" i="18"/>
  <c r="M174" i="18"/>
  <c r="N174" i="18"/>
  <c r="O174" i="18"/>
  <c r="Q174" i="18"/>
  <c r="R174" i="18"/>
  <c r="S174" i="18"/>
  <c r="T174" i="18"/>
  <c r="U174" i="18"/>
  <c r="W174" i="18"/>
  <c r="X174" i="18"/>
  <c r="Y174" i="18"/>
  <c r="Z174" i="18"/>
  <c r="AA174" i="18"/>
  <c r="AB174" i="18"/>
  <c r="AC174" i="18"/>
  <c r="AD174" i="18"/>
  <c r="AE174" i="18"/>
  <c r="AF174" i="18"/>
  <c r="AG174" i="18"/>
  <c r="AH174" i="18"/>
  <c r="AI174" i="18"/>
  <c r="AJ174" i="18"/>
  <c r="AK174" i="18"/>
  <c r="AL174" i="18"/>
  <c r="AM174" i="18"/>
  <c r="AN174" i="18"/>
  <c r="AO174" i="18"/>
  <c r="AP174" i="18"/>
  <c r="AQ174" i="18"/>
  <c r="AR174" i="18"/>
  <c r="AS174" i="18"/>
  <c r="AU174" i="18"/>
  <c r="AV174" i="18"/>
  <c r="AW174" i="18"/>
  <c r="AX174" i="18"/>
  <c r="AY174" i="18"/>
  <c r="AT175" i="18"/>
  <c r="AT174" i="18" s="1"/>
  <c r="AW151" i="18"/>
  <c r="AT151" i="18" s="1"/>
  <c r="AT149" i="18" s="1"/>
  <c r="D149" i="18"/>
  <c r="E149" i="18"/>
  <c r="F149" i="18"/>
  <c r="G149" i="18"/>
  <c r="K149" i="18"/>
  <c r="L149" i="18"/>
  <c r="M149" i="18"/>
  <c r="N149" i="18"/>
  <c r="O149" i="18"/>
  <c r="Q149" i="18"/>
  <c r="R149" i="18"/>
  <c r="S149" i="18"/>
  <c r="T149" i="18"/>
  <c r="U149" i="18"/>
  <c r="V149" i="18"/>
  <c r="W149" i="18"/>
  <c r="X149" i="18"/>
  <c r="Y149" i="18"/>
  <c r="Z149" i="18"/>
  <c r="AA149" i="18"/>
  <c r="AB149" i="18"/>
  <c r="AC149" i="18"/>
  <c r="AD149" i="18"/>
  <c r="AE149" i="18"/>
  <c r="AF149" i="18"/>
  <c r="AG149" i="18"/>
  <c r="AI149" i="18"/>
  <c r="AJ149" i="18"/>
  <c r="AK149" i="18"/>
  <c r="AL149" i="18"/>
  <c r="AM149" i="18"/>
  <c r="AN149" i="18"/>
  <c r="AO149" i="18"/>
  <c r="AP149" i="18"/>
  <c r="AQ149" i="18"/>
  <c r="AR149" i="18"/>
  <c r="AS149" i="18"/>
  <c r="AU149" i="18"/>
  <c r="AV149" i="18"/>
  <c r="AX149" i="18"/>
  <c r="AY149" i="18"/>
  <c r="P151" i="18"/>
  <c r="P150" i="18"/>
  <c r="D144" i="18"/>
  <c r="E144" i="18"/>
  <c r="F144" i="18"/>
  <c r="G144" i="18"/>
  <c r="I144" i="18"/>
  <c r="K144" i="18"/>
  <c r="L144" i="18"/>
  <c r="M144" i="18"/>
  <c r="N144" i="18"/>
  <c r="O144" i="18"/>
  <c r="Q144" i="18"/>
  <c r="R144" i="18"/>
  <c r="S144" i="18"/>
  <c r="T144" i="18"/>
  <c r="U144" i="18"/>
  <c r="W144" i="18"/>
  <c r="X144" i="18"/>
  <c r="Y144" i="18"/>
  <c r="Z144" i="18"/>
  <c r="AA144" i="18"/>
  <c r="AB144" i="18"/>
  <c r="AC144" i="18"/>
  <c r="AD144" i="18"/>
  <c r="AE144" i="18"/>
  <c r="AF144" i="18"/>
  <c r="AG144" i="18"/>
  <c r="AH144" i="18"/>
  <c r="AI144" i="18"/>
  <c r="AJ144" i="18"/>
  <c r="AK144" i="18"/>
  <c r="AL144" i="18"/>
  <c r="AM144" i="18"/>
  <c r="AN144" i="18"/>
  <c r="AO144" i="18"/>
  <c r="AP144" i="18"/>
  <c r="AQ144" i="18"/>
  <c r="AR144" i="18"/>
  <c r="AS144" i="18"/>
  <c r="AU144" i="18"/>
  <c r="AV144" i="18"/>
  <c r="AW144" i="18"/>
  <c r="AX144" i="18"/>
  <c r="C145" i="18"/>
  <c r="AT145" i="18"/>
  <c r="AT146" i="18"/>
  <c r="J151" i="18"/>
  <c r="J150" i="18"/>
  <c r="I150" i="18" s="1"/>
  <c r="P146" i="18"/>
  <c r="P144" i="18" s="1"/>
  <c r="T106" i="18"/>
  <c r="T105" i="18" s="1"/>
  <c r="U106" i="18"/>
  <c r="U105" i="18" s="1"/>
  <c r="X106" i="18"/>
  <c r="X105" i="18" s="1"/>
  <c r="Y106" i="18"/>
  <c r="Y105" i="18" s="1"/>
  <c r="Z106" i="18"/>
  <c r="Z105" i="18" s="1"/>
  <c r="AA106" i="18"/>
  <c r="AA105" i="18" s="1"/>
  <c r="AB106" i="18"/>
  <c r="AB105" i="18" s="1"/>
  <c r="AC106" i="18"/>
  <c r="AC105" i="18" s="1"/>
  <c r="AD106" i="18"/>
  <c r="AD105" i="18" s="1"/>
  <c r="AE106" i="18"/>
  <c r="AE105" i="18" s="1"/>
  <c r="AF106" i="18"/>
  <c r="AF105" i="18" s="1"/>
  <c r="AG106" i="18"/>
  <c r="AG105" i="18" s="1"/>
  <c r="AI106" i="18"/>
  <c r="AI105" i="18" s="1"/>
  <c r="AJ106" i="18"/>
  <c r="AJ105" i="18" s="1"/>
  <c r="AK106" i="18"/>
  <c r="AK105" i="18" s="1"/>
  <c r="AL106" i="18"/>
  <c r="AL105" i="18" s="1"/>
  <c r="AM106" i="18"/>
  <c r="AM105" i="18" s="1"/>
  <c r="AO106" i="18"/>
  <c r="AO105" i="18" s="1"/>
  <c r="AP106" i="18"/>
  <c r="AP105" i="18" s="1"/>
  <c r="AQ106" i="18"/>
  <c r="AQ105" i="18" s="1"/>
  <c r="AR106" i="18"/>
  <c r="AR105" i="18" s="1"/>
  <c r="AS106" i="18"/>
  <c r="AS105" i="18" s="1"/>
  <c r="AU106" i="18"/>
  <c r="AU105" i="18" s="1"/>
  <c r="AV106" i="18"/>
  <c r="AV105" i="18" s="1"/>
  <c r="AW106" i="18"/>
  <c r="AW105" i="18" s="1"/>
  <c r="AX106" i="18"/>
  <c r="AX105" i="18" s="1"/>
  <c r="AY106" i="18"/>
  <c r="AY105" i="18" s="1"/>
  <c r="E106" i="18"/>
  <c r="E105" i="18" s="1"/>
  <c r="F106" i="18"/>
  <c r="F105" i="18" s="1"/>
  <c r="G106" i="18"/>
  <c r="G105" i="18" s="1"/>
  <c r="L106" i="18"/>
  <c r="L105" i="18" s="1"/>
  <c r="M106" i="18"/>
  <c r="N106" i="18"/>
  <c r="N105" i="18" s="1"/>
  <c r="O106" i="18"/>
  <c r="R106" i="18"/>
  <c r="R105" i="18" s="1"/>
  <c r="S106" i="18"/>
  <c r="S105" i="18" s="1"/>
  <c r="P117" i="18"/>
  <c r="J117" i="18"/>
  <c r="C117" i="18" s="1"/>
  <c r="D103" i="18"/>
  <c r="E103" i="18"/>
  <c r="F103" i="18"/>
  <c r="J116" i="18"/>
  <c r="C116" i="18" s="1"/>
  <c r="C103" i="18" s="1"/>
  <c r="H174" i="18" l="1"/>
  <c r="AZ174" i="18"/>
  <c r="J149" i="18"/>
  <c r="AZ149" i="18"/>
  <c r="H149" i="18"/>
  <c r="M105" i="18"/>
  <c r="AZ106" i="18"/>
  <c r="H106" i="18"/>
  <c r="H144" i="18"/>
  <c r="AZ144" i="18"/>
  <c r="O105" i="18"/>
  <c r="I106" i="18"/>
  <c r="I105" i="18" s="1"/>
  <c r="AT144" i="18"/>
  <c r="P149" i="18"/>
  <c r="I149" i="18"/>
  <c r="C150" i="18"/>
  <c r="AW149" i="18"/>
  <c r="AZ105" i="18" l="1"/>
  <c r="H105" i="18"/>
  <c r="C175" i="18"/>
  <c r="D99" i="18" l="1"/>
  <c r="D98" i="18" s="1"/>
  <c r="E99" i="18"/>
  <c r="E98" i="18" s="1"/>
  <c r="F99" i="18"/>
  <c r="F98" i="18" s="1"/>
  <c r="G99" i="18"/>
  <c r="G98" i="18" s="1"/>
  <c r="I99" i="18"/>
  <c r="I98" i="18" s="1"/>
  <c r="K99" i="18"/>
  <c r="K98" i="18" s="1"/>
  <c r="L99" i="18"/>
  <c r="L98" i="18" s="1"/>
  <c r="N99" i="18"/>
  <c r="N98" i="18" s="1"/>
  <c r="O99" i="18"/>
  <c r="O98" i="18" s="1"/>
  <c r="Q99" i="18"/>
  <c r="Q98" i="18" s="1"/>
  <c r="R99" i="18"/>
  <c r="R98" i="18" s="1"/>
  <c r="T99" i="18"/>
  <c r="T98" i="18" s="1"/>
  <c r="U99" i="18"/>
  <c r="U98" i="18" s="1"/>
  <c r="W99" i="18"/>
  <c r="W98" i="18" s="1"/>
  <c r="X99" i="18"/>
  <c r="X98" i="18" s="1"/>
  <c r="Z99" i="18"/>
  <c r="Z98" i="18" s="1"/>
  <c r="AA99" i="18"/>
  <c r="AA98" i="18" s="1"/>
  <c r="AB99" i="18"/>
  <c r="AB98" i="18" s="1"/>
  <c r="AC99" i="18"/>
  <c r="AC98" i="18" s="1"/>
  <c r="AD99" i="18"/>
  <c r="AD98" i="18" s="1"/>
  <c r="AE99" i="18"/>
  <c r="AE98" i="18" s="1"/>
  <c r="AF99" i="18"/>
  <c r="AG99" i="18"/>
  <c r="AI99" i="18"/>
  <c r="AJ99" i="18"/>
  <c r="AK99" i="18"/>
  <c r="AL99" i="18"/>
  <c r="AM99" i="18"/>
  <c r="AN99" i="18"/>
  <c r="AO99" i="18"/>
  <c r="AP99" i="18"/>
  <c r="AQ99" i="18"/>
  <c r="AR99" i="18"/>
  <c r="AS99" i="18"/>
  <c r="AT99" i="18"/>
  <c r="AU99" i="18"/>
  <c r="AV99" i="18"/>
  <c r="AW99" i="18"/>
  <c r="AX99" i="18"/>
  <c r="AY99" i="18"/>
  <c r="J100" i="18"/>
  <c r="C100" i="18" l="1"/>
  <c r="Y100" i="18"/>
  <c r="AT96" i="18"/>
  <c r="AT95" i="18" s="1"/>
  <c r="AT94" i="18"/>
  <c r="AK95" i="18"/>
  <c r="AW95" i="18"/>
  <c r="S93" i="18"/>
  <c r="AK93" i="18"/>
  <c r="AT93" i="18"/>
  <c r="AW93" i="18"/>
  <c r="AT91" i="18"/>
  <c r="AT86" i="18"/>
  <c r="AT85" i="18" s="1"/>
  <c r="AT81" i="18" s="1"/>
  <c r="Y81" i="18"/>
  <c r="AH85" i="18"/>
  <c r="AK85" i="18"/>
  <c r="AW85" i="18"/>
  <c r="AW81" i="18" s="1"/>
  <c r="V81" i="18"/>
  <c r="AK82" i="18"/>
  <c r="AK81" i="18" s="1"/>
  <c r="M79" i="18"/>
  <c r="S79" i="18"/>
  <c r="Y79" i="18"/>
  <c r="AK79" i="18"/>
  <c r="AW79" i="18"/>
  <c r="AW77" i="18"/>
  <c r="AT80" i="18"/>
  <c r="AT79" i="18" s="1"/>
  <c r="M77" i="18"/>
  <c r="S77" i="18"/>
  <c r="Y77" i="18"/>
  <c r="AK77" i="18"/>
  <c r="AZ77" i="18" l="1"/>
  <c r="H77" i="18"/>
  <c r="AZ100" i="18"/>
  <c r="V100" i="18"/>
  <c r="AZ79" i="18"/>
  <c r="H79" i="18"/>
  <c r="AT92" i="18"/>
  <c r="AK92" i="18"/>
  <c r="AT77" i="18"/>
  <c r="AW92" i="18"/>
  <c r="AT76" i="18"/>
  <c r="P76" i="18"/>
  <c r="M76" i="18"/>
  <c r="AZ76" i="18" l="1"/>
  <c r="H76" i="18"/>
  <c r="J49" i="18"/>
  <c r="J26" i="18" l="1"/>
  <c r="H26" i="18" s="1"/>
  <c r="H25" i="18" s="1"/>
  <c r="P17" i="18"/>
  <c r="J17" i="18"/>
  <c r="J25" i="18" l="1"/>
  <c r="AN35" i="18"/>
  <c r="AH35" i="18"/>
  <c r="AH23" i="18"/>
  <c r="H23" i="18" s="1"/>
  <c r="H21" i="18" s="1"/>
  <c r="E15" i="18" l="1"/>
  <c r="F15" i="18"/>
  <c r="I15" i="18"/>
  <c r="L15" i="18"/>
  <c r="M15" i="18"/>
  <c r="N15" i="18"/>
  <c r="O15" i="18"/>
  <c r="P15" i="18"/>
  <c r="Q15" i="18"/>
  <c r="R15" i="18"/>
  <c r="S15" i="18"/>
  <c r="T15" i="18"/>
  <c r="U15" i="18"/>
  <c r="V15" i="18"/>
  <c r="W15" i="18"/>
  <c r="X15" i="18"/>
  <c r="Y15" i="18"/>
  <c r="Z15" i="18"/>
  <c r="AA15" i="18"/>
  <c r="AB15" i="18"/>
  <c r="AC15" i="18"/>
  <c r="AD15" i="18"/>
  <c r="AE15" i="18"/>
  <c r="AF15" i="18"/>
  <c r="AG15" i="18"/>
  <c r="AI15" i="18"/>
  <c r="AJ15" i="18"/>
  <c r="AK15" i="18"/>
  <c r="AL15" i="18"/>
  <c r="AM15" i="18"/>
  <c r="AO15" i="18"/>
  <c r="AP15" i="18"/>
  <c r="AQ15" i="18"/>
  <c r="AR15" i="18"/>
  <c r="AS15" i="18"/>
  <c r="AU15" i="18"/>
  <c r="AV15" i="18"/>
  <c r="AW15" i="18"/>
  <c r="AX15" i="18"/>
  <c r="AY15" i="18"/>
  <c r="AT37" i="18"/>
  <c r="D37" i="18"/>
  <c r="C37" i="18" s="1"/>
  <c r="D167" i="18"/>
  <c r="E167" i="18"/>
  <c r="F167" i="18"/>
  <c r="G167" i="18"/>
  <c r="I167" i="18"/>
  <c r="K167" i="18"/>
  <c r="L167" i="18"/>
  <c r="M167" i="18"/>
  <c r="N167" i="18"/>
  <c r="O167" i="18"/>
  <c r="Q167" i="18"/>
  <c r="R167" i="18"/>
  <c r="S167" i="18"/>
  <c r="T167" i="18"/>
  <c r="U167" i="18"/>
  <c r="W167" i="18"/>
  <c r="X167" i="18"/>
  <c r="Y167" i="18"/>
  <c r="Z167" i="18"/>
  <c r="AA167" i="18"/>
  <c r="AB167" i="18"/>
  <c r="AC167" i="18"/>
  <c r="AD167" i="18"/>
  <c r="AE167" i="18"/>
  <c r="AF167" i="18"/>
  <c r="AG167" i="18"/>
  <c r="AH167" i="18"/>
  <c r="AI167" i="18"/>
  <c r="AJ167" i="18"/>
  <c r="AK167" i="18"/>
  <c r="AL167" i="18"/>
  <c r="AM167" i="18"/>
  <c r="AN167" i="18"/>
  <c r="AO167" i="18"/>
  <c r="AP167" i="18"/>
  <c r="AQ167" i="18"/>
  <c r="AR167" i="18"/>
  <c r="AS167" i="18"/>
  <c r="AT167" i="18"/>
  <c r="AU167" i="18"/>
  <c r="AV167" i="18"/>
  <c r="AW167" i="18"/>
  <c r="AX167" i="18"/>
  <c r="AY167" i="18"/>
  <c r="AY144" i="18"/>
  <c r="D128" i="18"/>
  <c r="E128" i="18"/>
  <c r="E97" i="18" s="1"/>
  <c r="F128" i="18"/>
  <c r="G128" i="18"/>
  <c r="G97" i="18" s="1"/>
  <c r="I128" i="18"/>
  <c r="K128" i="18"/>
  <c r="L128" i="18"/>
  <c r="M128" i="18"/>
  <c r="N128" i="18"/>
  <c r="N97" i="18" s="1"/>
  <c r="O128" i="18"/>
  <c r="P128" i="18"/>
  <c r="Q128" i="18"/>
  <c r="R128" i="18"/>
  <c r="S128" i="18"/>
  <c r="T128" i="18"/>
  <c r="T97" i="18" s="1"/>
  <c r="U128" i="18"/>
  <c r="U97" i="18" s="1"/>
  <c r="W128" i="18"/>
  <c r="X128" i="18"/>
  <c r="X97" i="18" s="1"/>
  <c r="Y128" i="18"/>
  <c r="Z128" i="18"/>
  <c r="Z97" i="18" s="1"/>
  <c r="AA128" i="18"/>
  <c r="AB128" i="18"/>
  <c r="AC128" i="18"/>
  <c r="AD128" i="18"/>
  <c r="AE128" i="18"/>
  <c r="AF128" i="18"/>
  <c r="AG128" i="18"/>
  <c r="AH128" i="18"/>
  <c r="AI128" i="18"/>
  <c r="AJ128" i="18"/>
  <c r="AK128" i="18"/>
  <c r="AL128" i="18"/>
  <c r="AM128" i="18"/>
  <c r="AN128" i="18"/>
  <c r="AO128" i="18"/>
  <c r="AP128" i="18"/>
  <c r="AQ128" i="18"/>
  <c r="AR128" i="18"/>
  <c r="AS128" i="18"/>
  <c r="AT128" i="18"/>
  <c r="AU128" i="18"/>
  <c r="AV128" i="18"/>
  <c r="AW128" i="18"/>
  <c r="AX128" i="18"/>
  <c r="AY128" i="18"/>
  <c r="AB97" i="18"/>
  <c r="AD97" i="18"/>
  <c r="AF98" i="18"/>
  <c r="AF97" i="18" s="1"/>
  <c r="AG98" i="18"/>
  <c r="AI98" i="18"/>
  <c r="AI97" i="18" s="1"/>
  <c r="AJ98" i="18"/>
  <c r="AK98" i="18"/>
  <c r="AL98" i="18"/>
  <c r="AM98" i="18"/>
  <c r="AN98" i="18"/>
  <c r="AO98" i="18"/>
  <c r="AO97" i="18" s="1"/>
  <c r="AP98" i="18"/>
  <c r="AP97" i="18" s="1"/>
  <c r="AQ98" i="18"/>
  <c r="AQ97" i="18" s="1"/>
  <c r="AR98" i="18"/>
  <c r="AR97" i="18" s="1"/>
  <c r="AS98" i="18"/>
  <c r="AS97" i="18" s="1"/>
  <c r="AT98" i="18"/>
  <c r="AU98" i="18"/>
  <c r="AU97" i="18" s="1"/>
  <c r="AV98" i="18"/>
  <c r="AW98" i="18"/>
  <c r="AX98" i="18"/>
  <c r="AY98" i="18"/>
  <c r="S88" i="18"/>
  <c r="AH88" i="18"/>
  <c r="AK88" i="18"/>
  <c r="AT88" i="18"/>
  <c r="AW88" i="18"/>
  <c r="AY97" i="18" l="1"/>
  <c r="AM97" i="18"/>
  <c r="AZ15" i="18"/>
  <c r="AX97" i="18"/>
  <c r="AL97" i="18"/>
  <c r="AW97" i="18"/>
  <c r="AK97" i="18"/>
  <c r="AZ167" i="18"/>
  <c r="H167" i="18"/>
  <c r="AZ128" i="18"/>
  <c r="H128" i="18"/>
  <c r="AV97" i="18"/>
  <c r="AJ97" i="18"/>
  <c r="AG97" i="18"/>
  <c r="AE97" i="18"/>
  <c r="AC97" i="18"/>
  <c r="AA97" i="18"/>
  <c r="R97" i="18"/>
  <c r="O97" i="18"/>
  <c r="L97" i="18"/>
  <c r="I97" i="18"/>
  <c r="F97" i="18"/>
  <c r="D71" i="18"/>
  <c r="F71" i="18"/>
  <c r="L71" i="18"/>
  <c r="N71" i="18"/>
  <c r="P75" i="18"/>
  <c r="R71" i="18"/>
  <c r="S75" i="18"/>
  <c r="T71" i="18"/>
  <c r="X71" i="18"/>
  <c r="Y75" i="18"/>
  <c r="Y71" i="18" s="1"/>
  <c r="Z71" i="18"/>
  <c r="AB71" i="18"/>
  <c r="AD71" i="18"/>
  <c r="AF71" i="18"/>
  <c r="AJ71" i="18"/>
  <c r="AK75" i="18"/>
  <c r="AL75" i="18"/>
  <c r="AL71" i="18" s="1"/>
  <c r="AM75" i="18"/>
  <c r="AN75" i="18"/>
  <c r="AN71" i="18" s="1"/>
  <c r="AO75" i="18"/>
  <c r="AO71" i="18" s="1"/>
  <c r="AP75" i="18"/>
  <c r="AP71" i="18" s="1"/>
  <c r="AQ75" i="18"/>
  <c r="AQ71" i="18" s="1"/>
  <c r="AR75" i="18"/>
  <c r="AR71" i="18" s="1"/>
  <c r="AS75" i="18"/>
  <c r="AT75" i="18"/>
  <c r="AT71" i="18" s="1"/>
  <c r="AU75" i="18"/>
  <c r="AV75" i="18"/>
  <c r="AV71" i="18" s="1"/>
  <c r="AW75" i="18"/>
  <c r="AX75" i="18"/>
  <c r="AX71" i="18" s="1"/>
  <c r="AY75" i="18"/>
  <c r="AY71" i="18" s="1"/>
  <c r="E71" i="18"/>
  <c r="G71" i="18"/>
  <c r="I71" i="18"/>
  <c r="K71" i="18"/>
  <c r="O71" i="18"/>
  <c r="Q71" i="18"/>
  <c r="U71" i="18"/>
  <c r="W71" i="18"/>
  <c r="AA71" i="18"/>
  <c r="AC71" i="18"/>
  <c r="AE71" i="18"/>
  <c r="AG71" i="18"/>
  <c r="AI71" i="18"/>
  <c r="AK71" i="18"/>
  <c r="AM71" i="18"/>
  <c r="AS71" i="18"/>
  <c r="AU71" i="18"/>
  <c r="AW71" i="18"/>
  <c r="D55" i="18"/>
  <c r="E55" i="18"/>
  <c r="F55" i="18"/>
  <c r="G55" i="18"/>
  <c r="I55" i="18"/>
  <c r="K55" i="18"/>
  <c r="L55" i="18"/>
  <c r="N55" i="18"/>
  <c r="O55" i="18"/>
  <c r="Q55" i="18"/>
  <c r="R55" i="18"/>
  <c r="T55" i="18"/>
  <c r="U55" i="18"/>
  <c r="W55" i="18"/>
  <c r="X55" i="18"/>
  <c r="Z55" i="18"/>
  <c r="AA55" i="18"/>
  <c r="AB55" i="18"/>
  <c r="AC55" i="18"/>
  <c r="AD55" i="18"/>
  <c r="AE55" i="18"/>
  <c r="AF55" i="18"/>
  <c r="AG55" i="18"/>
  <c r="AI55" i="18"/>
  <c r="AJ55" i="18"/>
  <c r="AK55" i="18"/>
  <c r="AL55" i="18"/>
  <c r="AM55" i="18"/>
  <c r="AN55" i="18"/>
  <c r="AO55" i="18"/>
  <c r="AP55" i="18"/>
  <c r="AQ55" i="18"/>
  <c r="AR55" i="18"/>
  <c r="AS55" i="18"/>
  <c r="AT55" i="18"/>
  <c r="AU55" i="18"/>
  <c r="AV55" i="18"/>
  <c r="AW55" i="18"/>
  <c r="AX55" i="18"/>
  <c r="AY55" i="18"/>
  <c r="E21" i="18"/>
  <c r="F21" i="18"/>
  <c r="G21" i="18"/>
  <c r="I21" i="18"/>
  <c r="I14" i="18" s="1"/>
  <c r="L21" i="18"/>
  <c r="M21" i="18"/>
  <c r="AZ21" i="18" s="1"/>
  <c r="N21" i="18"/>
  <c r="O21" i="18"/>
  <c r="R21" i="18"/>
  <c r="S21" i="18"/>
  <c r="T21" i="18"/>
  <c r="U21" i="18"/>
  <c r="V21" i="18"/>
  <c r="W21" i="18"/>
  <c r="X21" i="18"/>
  <c r="Y21" i="18"/>
  <c r="Z21" i="18"/>
  <c r="AA21" i="18"/>
  <c r="AA14" i="18" s="1"/>
  <c r="AB21" i="18"/>
  <c r="AC21" i="18"/>
  <c r="AD21" i="18"/>
  <c r="AE21" i="18"/>
  <c r="AF21" i="18"/>
  <c r="AG21" i="18"/>
  <c r="AG14" i="18" s="1"/>
  <c r="AI21" i="18"/>
  <c r="AJ21" i="18"/>
  <c r="AK21" i="18"/>
  <c r="AL21" i="18"/>
  <c r="AM21" i="18"/>
  <c r="AO21" i="18"/>
  <c r="AO14" i="18" s="1"/>
  <c r="AP21" i="18"/>
  <c r="AQ21" i="18"/>
  <c r="AR21" i="18"/>
  <c r="AS21" i="18"/>
  <c r="AU21" i="18"/>
  <c r="AV21" i="18"/>
  <c r="AW21" i="18"/>
  <c r="AX21" i="18"/>
  <c r="AY21" i="18"/>
  <c r="E14" i="18"/>
  <c r="E13" i="18" s="1"/>
  <c r="AK14" i="18"/>
  <c r="G15" i="18"/>
  <c r="H15" i="18"/>
  <c r="P184" i="18"/>
  <c r="P183" i="18"/>
  <c r="M183" i="18"/>
  <c r="P182" i="18"/>
  <c r="P181" i="18" s="1"/>
  <c r="P179" i="18" s="1"/>
  <c r="J182" i="18"/>
  <c r="V176" i="18"/>
  <c r="V174" i="18" s="1"/>
  <c r="P176" i="18"/>
  <c r="P174" i="18" s="1"/>
  <c r="J176" i="18"/>
  <c r="J174" i="18" s="1"/>
  <c r="V168" i="18"/>
  <c r="V167" i="18" s="1"/>
  <c r="P168" i="18"/>
  <c r="P167" i="18" s="1"/>
  <c r="J168" i="18"/>
  <c r="J167" i="18" s="1"/>
  <c r="AH152" i="18"/>
  <c r="AH151" i="18"/>
  <c r="V146" i="18"/>
  <c r="V144" i="18" s="1"/>
  <c r="J146" i="18"/>
  <c r="V129" i="18"/>
  <c r="V128" i="18" s="1"/>
  <c r="J129" i="18"/>
  <c r="J128" i="18" s="1"/>
  <c r="V117" i="18"/>
  <c r="AE14" i="18" l="1"/>
  <c r="AS14" i="18"/>
  <c r="AQ14" i="18"/>
  <c r="AC14" i="18"/>
  <c r="O14" i="18"/>
  <c r="AO13" i="18"/>
  <c r="H183" i="18"/>
  <c r="M181" i="18"/>
  <c r="J184" i="18"/>
  <c r="G14" i="18"/>
  <c r="G13" i="18" s="1"/>
  <c r="AW14" i="18"/>
  <c r="U14" i="18"/>
  <c r="AE13" i="18"/>
  <c r="C152" i="18"/>
  <c r="J144" i="18"/>
  <c r="AH149" i="18"/>
  <c r="AW13" i="18"/>
  <c r="O13" i="18"/>
  <c r="AK13" i="18"/>
  <c r="AA13" i="18"/>
  <c r="AS13" i="18"/>
  <c r="AY14" i="18"/>
  <c r="AY13" i="18" s="1"/>
  <c r="AM14" i="18"/>
  <c r="AM13" i="18" s="1"/>
  <c r="AI14" i="18"/>
  <c r="AI13" i="18" s="1"/>
  <c r="U13" i="18"/>
  <c r="I13" i="18"/>
  <c r="AG13" i="18"/>
  <c r="AC13" i="18"/>
  <c r="AQ13" i="18"/>
  <c r="C176" i="18"/>
  <c r="C174" i="18" s="1"/>
  <c r="Y182" i="18"/>
  <c r="AZ182" i="18" s="1"/>
  <c r="J183" i="18"/>
  <c r="C184" i="18"/>
  <c r="AX14" i="18"/>
  <c r="AX13" i="18" s="1"/>
  <c r="AV14" i="18"/>
  <c r="AV13" i="18" s="1"/>
  <c r="AR14" i="18"/>
  <c r="AR13" i="18" s="1"/>
  <c r="AP14" i="18"/>
  <c r="AP13" i="18" s="1"/>
  <c r="AL14" i="18"/>
  <c r="AL13" i="18" s="1"/>
  <c r="AJ14" i="18"/>
  <c r="AJ13" i="18" s="1"/>
  <c r="AF14" i="18"/>
  <c r="AF13" i="18" s="1"/>
  <c r="AD14" i="18"/>
  <c r="AD13" i="18" s="1"/>
  <c r="Z14" i="18"/>
  <c r="Z13" i="18" s="1"/>
  <c r="X14" i="18"/>
  <c r="X13" i="18" s="1"/>
  <c r="T14" i="18"/>
  <c r="T13" i="18" s="1"/>
  <c r="R14" i="18"/>
  <c r="R13" i="18" s="1"/>
  <c r="N14" i="18"/>
  <c r="N13" i="18" s="1"/>
  <c r="L14" i="18"/>
  <c r="L13" i="18" s="1"/>
  <c r="F14" i="18"/>
  <c r="F13" i="18" s="1"/>
  <c r="M179" i="18" l="1"/>
  <c r="H181" i="18"/>
  <c r="H179" i="18" s="1"/>
  <c r="J181" i="18"/>
  <c r="J179" i="18" s="1"/>
  <c r="Y184" i="18"/>
  <c r="C182" i="18"/>
  <c r="C129" i="18"/>
  <c r="C128" i="18" s="1"/>
  <c r="V182" i="18"/>
  <c r="C168" i="18"/>
  <c r="C167" i="18" s="1"/>
  <c r="Y183" i="18"/>
  <c r="C146" i="18"/>
  <c r="C144" i="18" s="1"/>
  <c r="C151" i="18"/>
  <c r="C149" i="18" s="1"/>
  <c r="AT115" i="18"/>
  <c r="AT114" i="18"/>
  <c r="AT113" i="18"/>
  <c r="V184" i="18" l="1"/>
  <c r="AZ184" i="18"/>
  <c r="V181" i="18"/>
  <c r="V179" i="18" s="1"/>
  <c r="V183" i="18"/>
  <c r="AZ183" i="18"/>
  <c r="Y181" i="18"/>
  <c r="C183" i="18"/>
  <c r="C181" i="18" s="1"/>
  <c r="C179" i="18" s="1"/>
  <c r="AT112" i="18"/>
  <c r="AT111" i="18"/>
  <c r="AT110" i="18"/>
  <c r="AN112" i="18"/>
  <c r="AN111" i="18"/>
  <c r="D111" i="18"/>
  <c r="D112" i="18"/>
  <c r="D110" i="18"/>
  <c r="C112" i="18"/>
  <c r="V109" i="18"/>
  <c r="P109" i="18"/>
  <c r="J109" i="18"/>
  <c r="Q108" i="18"/>
  <c r="P108" i="18" s="1"/>
  <c r="K108" i="18"/>
  <c r="J108" i="18" s="1"/>
  <c r="W107" i="18"/>
  <c r="W106" i="18" s="1"/>
  <c r="W105" i="18" s="1"/>
  <c r="W97" i="18" s="1"/>
  <c r="Q107" i="18"/>
  <c r="K107" i="18"/>
  <c r="J107" i="18" s="1"/>
  <c r="J106" i="18" s="1"/>
  <c r="J105" i="18" s="1"/>
  <c r="AT109" i="18"/>
  <c r="AH109" i="18"/>
  <c r="AH108" i="18"/>
  <c r="AH107" i="18"/>
  <c r="AN108" i="18"/>
  <c r="Y179" i="18" l="1"/>
  <c r="AZ179" i="18" s="1"/>
  <c r="AZ181" i="18"/>
  <c r="AN106" i="18"/>
  <c r="AN105" i="18" s="1"/>
  <c r="AN97" i="18" s="1"/>
  <c r="AH106" i="18"/>
  <c r="AH105" i="18" s="1"/>
  <c r="K106" i="18"/>
  <c r="K105" i="18" s="1"/>
  <c r="K97" i="18" s="1"/>
  <c r="Q106" i="18"/>
  <c r="Q105" i="18" s="1"/>
  <c r="Q97" i="18" s="1"/>
  <c r="AT106" i="18"/>
  <c r="AT105" i="18" s="1"/>
  <c r="AT97" i="18" s="1"/>
  <c r="C111" i="18"/>
  <c r="D106" i="18"/>
  <c r="D105" i="18" s="1"/>
  <c r="D97" i="18" s="1"/>
  <c r="V107" i="18"/>
  <c r="V106" i="18" s="1"/>
  <c r="V105" i="18" s="1"/>
  <c r="P107" i="18"/>
  <c r="P106" i="18" s="1"/>
  <c r="P105" i="18" s="1"/>
  <c r="C110" i="18"/>
  <c r="AH102" i="18"/>
  <c r="M102" i="18"/>
  <c r="M99" i="18" l="1"/>
  <c r="H102" i="18"/>
  <c r="C106" i="18"/>
  <c r="C105" i="18" s="1"/>
  <c r="AH98" i="18"/>
  <c r="AH97" i="18" s="1"/>
  <c r="AH99" i="18"/>
  <c r="P102" i="18"/>
  <c r="J102" i="18"/>
  <c r="C102" i="18" s="1"/>
  <c r="S99" i="18"/>
  <c r="S98" i="18" s="1"/>
  <c r="AH96" i="18"/>
  <c r="AH95" i="18" s="1"/>
  <c r="S96" i="18"/>
  <c r="M96" i="18"/>
  <c r="AH94" i="18"/>
  <c r="AH93" i="18" s="1"/>
  <c r="M94" i="18"/>
  <c r="P91" i="18"/>
  <c r="P88" i="18" s="1"/>
  <c r="M91" i="18"/>
  <c r="C87" i="18"/>
  <c r="S86" i="18"/>
  <c r="S85" i="18" s="1"/>
  <c r="S81" i="18" s="1"/>
  <c r="M86" i="18"/>
  <c r="AH82" i="18"/>
  <c r="AH81" i="18" s="1"/>
  <c r="M83" i="18"/>
  <c r="P80" i="18"/>
  <c r="AH80" i="18"/>
  <c r="J80" i="18"/>
  <c r="V76" i="18"/>
  <c r="V75" i="18" s="1"/>
  <c r="AZ96" i="18" l="1"/>
  <c r="H96" i="18"/>
  <c r="M82" i="18"/>
  <c r="H83" i="18"/>
  <c r="AZ83" i="18"/>
  <c r="AZ86" i="18"/>
  <c r="H86" i="18"/>
  <c r="AZ91" i="18"/>
  <c r="H91" i="18"/>
  <c r="M93" i="18"/>
  <c r="AZ94" i="18"/>
  <c r="H94" i="18"/>
  <c r="H99" i="18"/>
  <c r="M98" i="18"/>
  <c r="AH79" i="18"/>
  <c r="AH77" i="18"/>
  <c r="V79" i="18"/>
  <c r="V77" i="18"/>
  <c r="V71" i="18" s="1"/>
  <c r="J96" i="18"/>
  <c r="M95" i="18"/>
  <c r="J79" i="18"/>
  <c r="C80" i="18"/>
  <c r="J77" i="18"/>
  <c r="P79" i="18"/>
  <c r="P77" i="18"/>
  <c r="J86" i="18"/>
  <c r="M85" i="18"/>
  <c r="AH92" i="18"/>
  <c r="P96" i="18"/>
  <c r="P95" i="18" s="1"/>
  <c r="S95" i="18"/>
  <c r="S92" i="18" s="1"/>
  <c r="S71" i="18" s="1"/>
  <c r="J83" i="18"/>
  <c r="J82" i="18" s="1"/>
  <c r="P94" i="18"/>
  <c r="P93" i="18" s="1"/>
  <c r="P92" i="18" s="1"/>
  <c r="J101" i="18"/>
  <c r="Y101" i="18" s="1"/>
  <c r="AZ101" i="18" s="1"/>
  <c r="M97" i="18"/>
  <c r="P86" i="18"/>
  <c r="P85" i="18" s="1"/>
  <c r="P81" i="18" s="1"/>
  <c r="J91" i="18"/>
  <c r="C91" i="18" s="1"/>
  <c r="M88" i="18"/>
  <c r="J94" i="18"/>
  <c r="P101" i="18"/>
  <c r="S97" i="18"/>
  <c r="V102" i="18"/>
  <c r="Y102" i="18" s="1"/>
  <c r="AZ102" i="18" s="1"/>
  <c r="AH76" i="18"/>
  <c r="AH75" i="18" s="1"/>
  <c r="S70" i="18"/>
  <c r="AH70" i="18"/>
  <c r="AH69" i="18" s="1"/>
  <c r="M70" i="18"/>
  <c r="AH65" i="18"/>
  <c r="AH63" i="18" s="1"/>
  <c r="S65" i="18"/>
  <c r="S63" i="18" s="1"/>
  <c r="M65" i="18"/>
  <c r="Y61" i="18"/>
  <c r="Y60" i="18" s="1"/>
  <c r="Y57" i="18" s="1"/>
  <c r="S61" i="18"/>
  <c r="S60" i="18" s="1"/>
  <c r="S57" i="18" s="1"/>
  <c r="AH61" i="18"/>
  <c r="AH60" i="18" s="1"/>
  <c r="AH57" i="18" s="1"/>
  <c r="M61" i="18"/>
  <c r="C59" i="18"/>
  <c r="C58" i="18" s="1"/>
  <c r="J59" i="18"/>
  <c r="J58" i="18" s="1"/>
  <c r="S56" i="18"/>
  <c r="AH56" i="18"/>
  <c r="AH55" i="18" s="1"/>
  <c r="M56" i="18"/>
  <c r="AT53" i="18"/>
  <c r="AT48" i="18" s="1"/>
  <c r="AN53" i="18"/>
  <c r="AN48" i="18" s="1"/>
  <c r="P53" i="18"/>
  <c r="D36" i="18"/>
  <c r="D35" i="18"/>
  <c r="D53" i="18"/>
  <c r="D52" i="18"/>
  <c r="J52" i="18"/>
  <c r="J53" i="18"/>
  <c r="Q52" i="18"/>
  <c r="Q48" i="18" s="1"/>
  <c r="C52" i="18"/>
  <c r="AH51" i="18"/>
  <c r="C51" i="18" s="1"/>
  <c r="S50" i="18"/>
  <c r="S48" i="18" s="1"/>
  <c r="M50" i="18"/>
  <c r="AH50" i="18"/>
  <c r="C49" i="18"/>
  <c r="AH46" i="18"/>
  <c r="AH45" i="18" s="1"/>
  <c r="AB14" i="18"/>
  <c r="AB13" i="18" s="1"/>
  <c r="S46" i="18"/>
  <c r="M46" i="18"/>
  <c r="P43" i="18"/>
  <c r="P41" i="18" s="1"/>
  <c r="AH43" i="18"/>
  <c r="AH41" i="18" s="1"/>
  <c r="M43" i="18"/>
  <c r="AZ70" i="18" l="1"/>
  <c r="H70" i="18"/>
  <c r="M60" i="18"/>
  <c r="H61" i="18"/>
  <c r="AZ61" i="18"/>
  <c r="M81" i="18"/>
  <c r="AZ85" i="18"/>
  <c r="H85" i="18"/>
  <c r="H56" i="18"/>
  <c r="H55" i="18" s="1"/>
  <c r="M92" i="18"/>
  <c r="H95" i="18"/>
  <c r="AZ95" i="18"/>
  <c r="AZ46" i="18"/>
  <c r="C46" i="18"/>
  <c r="H46" i="18" s="1"/>
  <c r="M63" i="18"/>
  <c r="H65" i="18"/>
  <c r="AZ65" i="18"/>
  <c r="AZ88" i="18"/>
  <c r="H88" i="18"/>
  <c r="H98" i="18"/>
  <c r="AZ82" i="18"/>
  <c r="H82" i="18"/>
  <c r="AZ43" i="18"/>
  <c r="H43" i="18"/>
  <c r="AZ50" i="18"/>
  <c r="H50" i="18"/>
  <c r="H48" i="18" s="1"/>
  <c r="AZ93" i="18"/>
  <c r="H93" i="18"/>
  <c r="AH62" i="18"/>
  <c r="H97" i="18"/>
  <c r="J46" i="18"/>
  <c r="M45" i="18"/>
  <c r="M48" i="18"/>
  <c r="AZ48" i="18" s="1"/>
  <c r="J70" i="18"/>
  <c r="M69" i="18"/>
  <c r="P70" i="18"/>
  <c r="P69" i="18" s="1"/>
  <c r="S69" i="18"/>
  <c r="S62" i="18" s="1"/>
  <c r="M41" i="18"/>
  <c r="P46" i="18"/>
  <c r="P45" i="18" s="1"/>
  <c r="S45" i="18"/>
  <c r="AH48" i="18"/>
  <c r="D48" i="18"/>
  <c r="D33" i="18"/>
  <c r="D32" i="18" s="1"/>
  <c r="AH71" i="18"/>
  <c r="Y99" i="18"/>
  <c r="P99" i="18"/>
  <c r="P98" i="18" s="1"/>
  <c r="P97" i="18" s="1"/>
  <c r="C79" i="18"/>
  <c r="C77" i="18"/>
  <c r="J93" i="18"/>
  <c r="C94" i="18"/>
  <c r="C93" i="18" s="1"/>
  <c r="C86" i="18"/>
  <c r="C85" i="18" s="1"/>
  <c r="J85" i="18"/>
  <c r="J81" i="18" s="1"/>
  <c r="J95" i="18"/>
  <c r="C96" i="18"/>
  <c r="C95" i="18" s="1"/>
  <c r="J99" i="18"/>
  <c r="J98" i="18" s="1"/>
  <c r="J97" i="18" s="1"/>
  <c r="C101" i="18"/>
  <c r="P71" i="18"/>
  <c r="J61" i="18"/>
  <c r="J50" i="18"/>
  <c r="J48" i="18" s="1"/>
  <c r="P52" i="18"/>
  <c r="J56" i="18"/>
  <c r="M55" i="18"/>
  <c r="P56" i="18"/>
  <c r="P55" i="18" s="1"/>
  <c r="S55" i="18"/>
  <c r="V61" i="18"/>
  <c r="V60" i="18" s="1"/>
  <c r="V57" i="18" s="1"/>
  <c r="P65" i="18"/>
  <c r="P63" i="18" s="1"/>
  <c r="P62" i="18" s="1"/>
  <c r="P50" i="18"/>
  <c r="P48" i="18" s="1"/>
  <c r="P61" i="18"/>
  <c r="P60" i="18" s="1"/>
  <c r="P57" i="18" s="1"/>
  <c r="J65" i="18"/>
  <c r="J76" i="18"/>
  <c r="M75" i="18"/>
  <c r="V101" i="18"/>
  <c r="J88" i="18"/>
  <c r="C83" i="18"/>
  <c r="C82" i="18" s="1"/>
  <c r="C81" i="18" s="1"/>
  <c r="J43" i="18"/>
  <c r="J41" i="18" s="1"/>
  <c r="Y98" i="18" l="1"/>
  <c r="AZ99" i="18"/>
  <c r="AZ45" i="18"/>
  <c r="H45" i="18"/>
  <c r="AZ81" i="18"/>
  <c r="H81" i="18"/>
  <c r="AZ41" i="18"/>
  <c r="H41" i="18"/>
  <c r="M57" i="18"/>
  <c r="AZ57" i="18" s="1"/>
  <c r="H60" i="18"/>
  <c r="H57" i="18" s="1"/>
  <c r="AZ60" i="18"/>
  <c r="M71" i="18"/>
  <c r="AZ75" i="18"/>
  <c r="H75" i="18"/>
  <c r="M62" i="18"/>
  <c r="AZ69" i="18"/>
  <c r="H69" i="18"/>
  <c r="AZ92" i="18"/>
  <c r="H92" i="18"/>
  <c r="AZ63" i="18"/>
  <c r="H63" i="18"/>
  <c r="C43" i="18"/>
  <c r="C41" i="18" s="1"/>
  <c r="C50" i="18"/>
  <c r="C48" i="18" s="1"/>
  <c r="J45" i="18"/>
  <c r="J63" i="18"/>
  <c r="J55" i="18"/>
  <c r="Y56" i="18"/>
  <c r="AZ56" i="18" s="1"/>
  <c r="C56" i="18"/>
  <c r="C55" i="18" s="1"/>
  <c r="J60" i="18"/>
  <c r="J57" i="18" s="1"/>
  <c r="J69" i="18"/>
  <c r="C92" i="18"/>
  <c r="J92" i="18"/>
  <c r="V99" i="18"/>
  <c r="V98" i="18" s="1"/>
  <c r="V97" i="18" s="1"/>
  <c r="C99" i="18"/>
  <c r="C98" i="18" s="1"/>
  <c r="C97" i="18" s="1"/>
  <c r="C88" i="18"/>
  <c r="J75" i="18"/>
  <c r="V50" i="18"/>
  <c r="V48" i="18" s="1"/>
  <c r="C61" i="18"/>
  <c r="C60" i="18" s="1"/>
  <c r="C57" i="18" s="1"/>
  <c r="S40" i="18"/>
  <c r="AH39" i="18"/>
  <c r="AH38" i="18" s="1"/>
  <c r="M40" i="18"/>
  <c r="AU36" i="18"/>
  <c r="AU33" i="18" s="1"/>
  <c r="AU32" i="18" s="1"/>
  <c r="AN36" i="18"/>
  <c r="AN33" i="18" s="1"/>
  <c r="AN32" i="18" s="1"/>
  <c r="AH36" i="18"/>
  <c r="C36" i="18"/>
  <c r="Q35" i="18"/>
  <c r="Q33" i="18" s="1"/>
  <c r="Q32" i="18" s="1"/>
  <c r="K35" i="18"/>
  <c r="K33" i="18" s="1"/>
  <c r="K32" i="18" s="1"/>
  <c r="C35" i="18"/>
  <c r="AH34" i="18"/>
  <c r="V34" i="18"/>
  <c r="S34" i="18"/>
  <c r="S33" i="18" s="1"/>
  <c r="S32" i="18" s="1"/>
  <c r="M34" i="18"/>
  <c r="AH29" i="18"/>
  <c r="AH27" i="18" s="1"/>
  <c r="AH24" i="18" s="1"/>
  <c r="M29" i="18"/>
  <c r="C23" i="18"/>
  <c r="C26" i="18"/>
  <c r="C25" i="18" s="1"/>
  <c r="M27" i="18" l="1"/>
  <c r="AZ29" i="18"/>
  <c r="H40" i="18"/>
  <c r="H39" i="18" s="1"/>
  <c r="H38" i="18" s="1"/>
  <c r="AZ40" i="18"/>
  <c r="M33" i="18"/>
  <c r="H34" i="18"/>
  <c r="H33" i="18" s="1"/>
  <c r="H32" i="18" s="1"/>
  <c r="AZ34" i="18"/>
  <c r="J71" i="18"/>
  <c r="AZ71" i="18"/>
  <c r="H71" i="18"/>
  <c r="AZ62" i="18"/>
  <c r="H62" i="18"/>
  <c r="Y97" i="18"/>
  <c r="AZ97" i="18" s="1"/>
  <c r="AZ98" i="18"/>
  <c r="C70" i="18"/>
  <c r="C69" i="18" s="1"/>
  <c r="AH33" i="18"/>
  <c r="AH32" i="18" s="1"/>
  <c r="M39" i="18"/>
  <c r="J40" i="18"/>
  <c r="S39" i="18"/>
  <c r="S38" i="18" s="1"/>
  <c r="S14" i="18" s="1"/>
  <c r="S13" i="18" s="1"/>
  <c r="P40" i="18"/>
  <c r="P39" i="18" s="1"/>
  <c r="P38" i="18" s="1"/>
  <c r="C65" i="18"/>
  <c r="C63" i="18" s="1"/>
  <c r="C62" i="18" s="1"/>
  <c r="V56" i="18"/>
  <c r="V55" i="18" s="1"/>
  <c r="Y55" i="18"/>
  <c r="J62" i="18"/>
  <c r="C45" i="18"/>
  <c r="AT36" i="18"/>
  <c r="AT33" i="18" s="1"/>
  <c r="AT32" i="18" s="1"/>
  <c r="AU14" i="18"/>
  <c r="AU13" i="18" s="1"/>
  <c r="J29" i="18"/>
  <c r="H29" i="18" s="1"/>
  <c r="H27" i="18" s="1"/>
  <c r="H24" i="18" s="1"/>
  <c r="P34" i="18"/>
  <c r="J35" i="18"/>
  <c r="J34" i="18"/>
  <c r="P35" i="18"/>
  <c r="W35" i="18" s="1"/>
  <c r="W33" i="18" s="1"/>
  <c r="W32" i="18" s="1"/>
  <c r="C76" i="18"/>
  <c r="C75" i="18" s="1"/>
  <c r="C71" i="18" s="1"/>
  <c r="AT22" i="18"/>
  <c r="AT21" i="18" s="1"/>
  <c r="AH22" i="18"/>
  <c r="AH21" i="18" s="1"/>
  <c r="AN22" i="18"/>
  <c r="AN21" i="18" s="1"/>
  <c r="Q22" i="18"/>
  <c r="K22" i="18"/>
  <c r="K21" i="18" s="1"/>
  <c r="J22" i="18"/>
  <c r="J21" i="18" s="1"/>
  <c r="D22" i="18"/>
  <c r="AT20" i="18"/>
  <c r="AN20" i="18"/>
  <c r="AN15" i="18" s="1"/>
  <c r="AN14" i="18" s="1"/>
  <c r="AN13" i="18" s="1"/>
  <c r="AH20" i="18"/>
  <c r="M38" i="18" l="1"/>
  <c r="AZ38" i="18" s="1"/>
  <c r="AZ39" i="18"/>
  <c r="M32" i="18"/>
  <c r="AZ32" i="18" s="1"/>
  <c r="AZ33" i="18"/>
  <c r="Y14" i="18"/>
  <c r="Y13" i="18" s="1"/>
  <c r="AZ55" i="18"/>
  <c r="H14" i="18"/>
  <c r="H13" i="18" s="1"/>
  <c r="M24" i="18"/>
  <c r="AZ24" i="18" s="1"/>
  <c r="AZ27" i="18"/>
  <c r="J27" i="18"/>
  <c r="J24" i="18" s="1"/>
  <c r="J33" i="18"/>
  <c r="J32" i="18" s="1"/>
  <c r="P33" i="18"/>
  <c r="P32" i="18" s="1"/>
  <c r="J39" i="18"/>
  <c r="J38" i="18" s="1"/>
  <c r="C29" i="18"/>
  <c r="C27" i="18" s="1"/>
  <c r="C24" i="18" s="1"/>
  <c r="V35" i="18"/>
  <c r="V33" i="18" s="1"/>
  <c r="V32" i="18" s="1"/>
  <c r="W14" i="18"/>
  <c r="W13" i="18" s="1"/>
  <c r="P22" i="18"/>
  <c r="P21" i="18" s="1"/>
  <c r="Q21" i="18"/>
  <c r="Q14" i="18" s="1"/>
  <c r="Q13" i="18" s="1"/>
  <c r="C22" i="18"/>
  <c r="C21" i="18" s="1"/>
  <c r="D21" i="18"/>
  <c r="M14" i="18"/>
  <c r="K20" i="18"/>
  <c r="K15" i="18" s="1"/>
  <c r="K14" i="18" s="1"/>
  <c r="K13" i="18" s="1"/>
  <c r="D20" i="18"/>
  <c r="D17" i="18"/>
  <c r="AH17" i="18"/>
  <c r="AH15" i="18" s="1"/>
  <c r="AH14" i="18" s="1"/>
  <c r="AH13" i="18" s="1"/>
  <c r="AT17" i="18"/>
  <c r="AT15" i="18" s="1"/>
  <c r="AT14" i="18" s="1"/>
  <c r="AT13" i="18" s="1"/>
  <c r="M13" i="18" l="1"/>
  <c r="AZ13" i="18" s="1"/>
  <c r="AZ14" i="18"/>
  <c r="C40" i="18"/>
  <c r="C39" i="18" s="1"/>
  <c r="C38" i="18" s="1"/>
  <c r="D15" i="18"/>
  <c r="D14" i="18" s="1"/>
  <c r="D13" i="18" s="1"/>
  <c r="C34" i="18"/>
  <c r="C33" i="18" s="1"/>
  <c r="C32" i="18" s="1"/>
  <c r="P14" i="18"/>
  <c r="P13" i="18" s="1"/>
  <c r="V14" i="18"/>
  <c r="V13" i="18" s="1"/>
  <c r="C17" i="18"/>
  <c r="C20" i="18"/>
  <c r="J20" i="18"/>
  <c r="J15" i="18" s="1"/>
  <c r="J14" i="18" s="1"/>
  <c r="J13" i="18" s="1"/>
  <c r="C15" i="18" l="1"/>
  <c r="C14" i="18" s="1"/>
  <c r="C13" i="18" s="1"/>
</calcChain>
</file>

<file path=xl/sharedStrings.xml><?xml version="1.0" encoding="utf-8"?>
<sst xmlns="http://schemas.openxmlformats.org/spreadsheetml/2006/main" count="640" uniqueCount="350">
  <si>
    <t>TT</t>
  </si>
  <si>
    <t>Trong đó:</t>
  </si>
  <si>
    <t>NSNN</t>
  </si>
  <si>
    <t>NSTW</t>
  </si>
  <si>
    <t>NSĐP</t>
  </si>
  <si>
    <t>ĐTPT</t>
  </si>
  <si>
    <t>SN</t>
  </si>
  <si>
    <t>Trong nước</t>
  </si>
  <si>
    <t>Ngoài nước</t>
  </si>
  <si>
    <t>STT</t>
  </si>
  <si>
    <t xml:space="preserve">Chương trình   </t>
  </si>
  <si>
    <t>Đơn vị tính</t>
  </si>
  <si>
    <t>Tổng cộng</t>
  </si>
  <si>
    <t>Dự án thành phần/ nội dung hoạt động</t>
  </si>
  <si>
    <t>I</t>
  </si>
  <si>
    <t>II</t>
  </si>
  <si>
    <t>Danh mục dự án</t>
  </si>
  <si>
    <t>Địa điểm XD</t>
  </si>
  <si>
    <t>Năng lực thiết kế</t>
  </si>
  <si>
    <t>Thời gian KC-HT</t>
  </si>
  <si>
    <t>Quyết định đầu tư ban đầu hoặc QĐ đầu tư điều chỉnh của cấp có thẩm quyền</t>
  </si>
  <si>
    <t>Số quyết định; ngày, tháng, năm ban hành</t>
  </si>
  <si>
    <t xml:space="preserve">TMĐT </t>
  </si>
  <si>
    <t>Ngân sách nhà nước</t>
  </si>
  <si>
    <t>KHĐTC nguồn NSNN</t>
  </si>
  <si>
    <t>III</t>
  </si>
  <si>
    <t>Nguồn huy động (nếu có)</t>
  </si>
  <si>
    <t>A</t>
  </si>
  <si>
    <t>B</t>
  </si>
  <si>
    <t>TỔNG CỘNG</t>
  </si>
  <si>
    <t xml:space="preserve">Thông báo vốn SN </t>
  </si>
  <si>
    <t>Tổng</t>
  </si>
  <si>
    <t>KẾT QUẢ THỰC HIỆN MỤC TIÊU, NHIỆM VỤ 03 CHƯƠNG TRÌNH MỤC TIÊU QUỐC GIA NĂM 2024</t>
  </si>
  <si>
    <t>Thực hiện mục tiêu, nhiệm vụ  năm 2024</t>
  </si>
  <si>
    <t>06 tháng đầu năm</t>
  </si>
  <si>
    <t>Ước cả năm</t>
  </si>
  <si>
    <t>Đề xuất năm 2025</t>
  </si>
  <si>
    <t>Thực hiện kế hoạch vốn năm 2024</t>
  </si>
  <si>
    <t>Vốn đã bố trí lũy kế đến hết năm 2023 (nếu có) và kết quả thực hiện</t>
  </si>
  <si>
    <t>Chi tiết</t>
  </si>
  <si>
    <t>Ghi chú</t>
  </si>
  <si>
    <t>Kế hoạch  nguồn vốn giai đoạn 2021-2025 được cấp có thẩm quyền giao, thông báo</t>
  </si>
  <si>
    <t>KẾT QUẢ SỬ DỤNG, GIẢI NGÂN VỐN NGÂN SÁCH NHÀ NƯỚC THỰC HIỆN CÁC CHƯƠNG TRÌNH MỤC TIÊU QUỐC GIA NĂM 2024, ĐỀ XUẤT NĂM 2025</t>
  </si>
  <si>
    <t>Tổng cộng giai đoạn 2021-2023</t>
  </si>
  <si>
    <t>Đã giải ngân đến hết 31/01/2024</t>
  </si>
  <si>
    <t>Đã làm thủ tục kéo dài thời gian thực hiện sang năm 2024 theo quy định tại các Nghị quyết số 104/2023/QH15; số 108/2023/QH15</t>
  </si>
  <si>
    <t>Kế hoạch, dự toán vốn CTMTQG giai đoạn 2021-2023</t>
  </si>
  <si>
    <t>Tổng cộng năm 2024</t>
  </si>
  <si>
    <t>Kết quả giải ngân 6 tháng đầu năm</t>
  </si>
  <si>
    <t>Kết quả bố trí, sử dụng, giải ngân dự toán, kế hoạch vốn các chương trình đến năm 2024</t>
  </si>
  <si>
    <t>Dự kiến nhu cầu năm 2025</t>
  </si>
  <si>
    <t>Tổng nhu cầu</t>
  </si>
  <si>
    <t>Kết quả giải ngân vốn đã làm thủ tục kéo dài sang năm 2024 trong 6 tháng đầu năm 2024</t>
  </si>
  <si>
    <t>Kết quả thực hiện kế hoạch vốn năm 2024</t>
  </si>
  <si>
    <t xml:space="preserve">Mục tiêu năm 2024 được cấp có thẩm quyền giao  </t>
  </si>
  <si>
    <t>Đơn vị: Triệu đồng</t>
  </si>
  <si>
    <t>Phụ lục 3.1</t>
  </si>
  <si>
    <t>Tên  ủy ban nhân dân các tỉnh, thành phố trực thuộc trung ương báo cáo</t>
  </si>
  <si>
    <t>CHƯƠNG TRÌNH MTQG PHÁT TRIỂN KINH TẾ - XÃ HỘI VÙNG ĐỒNG BÀO DÂN TỘC THIỂU SỐ VÀ MIỀN NÚI</t>
  </si>
  <si>
    <t>Dự án 1: Giải quyết tình trạng thiếu đất ở, nhà ở, đất sản xuất, nước sinh hoạt</t>
  </si>
  <si>
    <t>Hỗ trợ nhà ở</t>
  </si>
  <si>
    <t>Hỗ trợ đất sản xuất, chuyển đổi nghề</t>
  </si>
  <si>
    <t>Hỗ trợ nước sinh hoạt</t>
  </si>
  <si>
    <t>Dự án 2: Quy hoạch, sắp xếp, bố trí, ổn định dân cư ở những nơi cần thiết</t>
  </si>
  <si>
    <t>Dự án 3: Phát triển sản xuất nông, lâm nghiệp bền vững, phát huy tiềm năng, thế mạnh của các vùng miền để sản xuất hàng hóa theo chuỗi giá trị</t>
  </si>
  <si>
    <t>Tiểu dự án 1: Phát triển kinh tế nông, lâm nghiệp bền vững gắn với bảo vệ rừng và nâng cao thu nhập cho người dân</t>
  </si>
  <si>
    <t>Tiểu dự án 2: Hỗ trợ phát triển sản xuất theo chuỗi giá trị, vùng trồng dược liệu quý, thúc đẩy khởi sự kinh doanh, khởi nghiệp và thu hút đầu tư vùng đồng bào dân tộc thiểu số và miền núi</t>
  </si>
  <si>
    <t>a)</t>
  </si>
  <si>
    <t>Hỗ trợ phát triển sản xuất theo chuỗi giá trị.</t>
  </si>
  <si>
    <t>UBND xã Sùng Phài</t>
  </si>
  <si>
    <t>b)</t>
  </si>
  <si>
    <t>Đầu tư, hỗ trợ phát triển vùng trồng dược liệu quý.</t>
  </si>
  <si>
    <t>c)</t>
  </si>
  <si>
    <t>Thúc đẩy khởi sự kinh doanh, khởi nghiệp và thu hút đầu tư vùng đồng bào dân tộc thiểu số và miền núi.</t>
  </si>
  <si>
    <t>IV</t>
  </si>
  <si>
    <t>Dự án 4: Đầu tư cơ sở hạ tầng thiết yếu, phục vụ sản xuất, đời sống trong vùng đồng bào dân tộc thiểu số và miền núi và các đơn vị sự nghiệp công lập của lĩnh vực dân tộc</t>
  </si>
  <si>
    <t>Tiểu dự án 1: Đầu tư cơ sở hạ tầng thiết yếu, phục vụ sản xuất, đời sống trong vùng đồng bào dân tộc thiểu số và miền núi</t>
  </si>
  <si>
    <t>V</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</si>
  <si>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</si>
  <si>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ở bán trú và xóa mù chữ cho người dân vùng đồng bào dân tộc thiểu số</t>
  </si>
  <si>
    <t>Phòng Giáo dục &amp; đào tạo</t>
  </si>
  <si>
    <t>Tiểu dự án 2: Bồi dưỡng kiến thức dân tộc; đào tạo dự bị đại học, đại học và sau đại học đáp ứng nhu cầu nhân lực cho vùng đồng bào dân tộc thiểu số và miền núi</t>
  </si>
  <si>
    <t>Bồi dưỡng kiến thức dân tộc</t>
  </si>
  <si>
    <t>Phòng Nội vụ</t>
  </si>
  <si>
    <t>Đào tạo dự bị đại học, đại học và sau đại học</t>
  </si>
  <si>
    <t>Tiểu dự án 3: Dự án phát triển giáo dục nghề nghiệp và giải quyết việc làm cho người lao động vùng dân tộc thiểu số và miền núi</t>
  </si>
  <si>
    <t>Phòng Lao động - TB&amp;XH</t>
  </si>
  <si>
    <t>Tiểu dự án 4: Đào tạo nâng cao năng lực cho cộng đồng và cán bộ triển khai Chương trình ở các cấp</t>
  </si>
  <si>
    <t>VI</t>
  </si>
  <si>
    <t>Dự án 6: Bảo tồn, phát huy giá trị văn hóa truyền thống tốt đẹp của các dân tộc thiểu số gắn với phát triển du lịch</t>
  </si>
  <si>
    <t>VII</t>
  </si>
  <si>
    <t>Dự án 7: Chăm sóc sức khỏe Nhân dân, nâng cao thể trạng, tầm vóc người dân tộc thiểu số; phòng chống suy dinh dưỡng trẻ em</t>
  </si>
  <si>
    <t>VIII</t>
  </si>
  <si>
    <t>Dự án 8: Thực hiện bình đẳng giới và giải quyết những vấn đề cấp thiết đối với phụ nữ và trẻ em</t>
  </si>
  <si>
    <t>Hội Liên hiệp phụ nữ</t>
  </si>
  <si>
    <t>IX</t>
  </si>
  <si>
    <t>Dự án 9: Đầu tư phát triển nhóm dân tộc thiểu số rất ít người và nhóm dân tộc còn nhiều khó khăn</t>
  </si>
  <si>
    <t>Tiểu dự án 1: Đầu tư phát triển kinh tế - xã hội các dân tộc còn gặp nhiều khó khăn, dân tộc có khó khăn đặc thù</t>
  </si>
  <si>
    <t>Tiểu dự án 2: Giảm thiểu tình trạng tảo hôn và hôn nhân cận huyết thống trong vùng đồng bào dân tộc thiểu số và miền núi</t>
  </si>
  <si>
    <t>X</t>
  </si>
  <si>
    <t>Dự án 10: Truyền thông, tuyên truyền, vận động trong vùng đồng bào dân tộc thiểu số và miền núi. Kiểm tra, giám sát đánh giá việc tổ chức thực hiện Chương trình</t>
  </si>
  <si>
    <t xml:space="preserve">Tiểu dự án 1: Biểu dương, tôn vinh điển hình tiên tiến; phổ biến, giáo dục pháp luật, trợ giúp pháp lý và tuyên truyền; truyền thông </t>
  </si>
  <si>
    <t>Biểu dương, tôn vinh điển hình tiên tiến, phát huy vai trò của người có uy tín</t>
  </si>
  <si>
    <t>Văn phòng HĐND-UBND thành phố</t>
  </si>
  <si>
    <t>Phổ biến, giáo dục pháp luật và tuyên truyền, vận động đồng bào dân tộc thiểu số</t>
  </si>
  <si>
    <t>Tăng cường, nâng cao khả năng tiếp cận và thụ hưởng hoạt động trợ giúp pháp lý chất lượng cho vùng đồng bào dân tộc thiểu số và miền núi</t>
  </si>
  <si>
    <t>Tiểu dự án 2: Ứng dụng công nghệ thông tin hỗ trợ phát triển kinh tế - xã hội và đảm bảo an ninh trật tự vùng đồng bào dân tộc thiểu số và miền núi</t>
  </si>
  <si>
    <t>Tiểu dự án 3: Kiểm tra, giám sát, đánh giá, đào tạo, tập huấn tổ chức thực hiện Chương trình</t>
  </si>
  <si>
    <t>CHƯƠNG TRÌNH MTQG GIẢM NGHÈO BỀN VỮNG (2)</t>
  </si>
  <si>
    <t>Dự án 1: Hỗ trợ đầu tư phát triển hạ tầng kinh tế - xã hội các huyện nghèo, các xã đặc biệt khó khăn vùng bãi ngang, ven biển và hải đảo</t>
  </si>
  <si>
    <t>Tiểu dự án 1: Hỗ trợ đầu tư phát triển hạ tầng kinh tế - xã hội các huyện nghèo, xã đặc biệt khó khăn vùng bãi ngang, ven biển và hải đảo</t>
  </si>
  <si>
    <t>Tiểu dự án 2: Triển khai Đề án hỗ trợ một số huyện nghèo thoát khỏi tình trạng nghèo, đặc biệt khó khăn giai đoạn 2022 - 2025</t>
  </si>
  <si>
    <t xml:space="preserve">Dự án 2: Đa dạng hóa sinh kế, phát triển mô hình giảm nghèo </t>
  </si>
  <si>
    <t>Dự án 3: Hỗ trợ phát triển sản xuất, cải thiện dinh dưỡng</t>
  </si>
  <si>
    <t>Tiểu dự án 1: Hỗ trợ phát triển sản xuất trong lĩnh vực nông nghiệp</t>
  </si>
  <si>
    <t>Tiểu dự án 2: Cải thiện dinh dưỡng</t>
  </si>
  <si>
    <t>Văn phòng HĐND-UBND</t>
  </si>
  <si>
    <t>Dự án 4: Phát triển giáo dục nghề nghiệp, việc làm bền vững</t>
  </si>
  <si>
    <t>Tiểu dự án 1: Phát triển giáo dục nghề nghiệp vùng nghèo, vùng khó khăn</t>
  </si>
  <si>
    <t>Tiểu dự án 2: Hỗ trợ người lao động đi làm việc ở nước ngoài theo hợp đồng</t>
  </si>
  <si>
    <t>Tiểu dự án 3: Hỗ trợ việc làm bền vững</t>
  </si>
  <si>
    <t>Dự án 5: Hỗ trợ nhà ở cho hộ nghèo, hộ cận nghèo trên địa bàn các huyện nghèo</t>
  </si>
  <si>
    <t>Dự án 6: Truyền thông và giảm nghèo về thông tin</t>
  </si>
  <si>
    <t>Tiểu dự án 1: Giảm nghèo về thông tin</t>
  </si>
  <si>
    <t>Tiểu dự án 2: Truyền thông vè giảm nghèo đa chiều</t>
  </si>
  <si>
    <t>Dự án 7: Nâng cao năng lực và giám sát, đánh giá Chương trình</t>
  </si>
  <si>
    <t>Tiểu dự án 1: Nâng cao năng lực thực hiện Chương trình</t>
  </si>
  <si>
    <t>Tiểu dự án 2: Giám sát, đánh giá</t>
  </si>
  <si>
    <t>C</t>
  </si>
  <si>
    <t>Nội dung thành phần số 01: Nâng cao hiệu quả quản lý và thực hiện xây dựng nông thôn mới theo quy hoạch nhằm nâng cao đời sống kinh tế - xã hội nông thôn gắn với quá trình đô thị hoá</t>
  </si>
  <si>
    <t>Nội dung 01: Rà soát, điều chỉnh, lập mới và triển khai, thực hiện quy hoạch chung xây dựng xã gắn với quá trình công nghiệp hóa, đô thị hóa</t>
  </si>
  <si>
    <t>UBND xã San Thàng</t>
  </si>
  <si>
    <t>Nội dung 02: Rà soát, điều chỉnh lập quy hoạch xây dựng vùng huyện gắn với quá trình công nghiệp hóa - đô thị hóa nhằm đáp ứng yêu cầu xây dựng NTM, trong đó, có quy hoạch khu vực hỗ trợ phát triển kinh tế nông thôn</t>
  </si>
  <si>
    <t>Nội dung 03: Xây dựng, rà soát, điều chỉnh quy hoạch tỉnh, tạo điều kiện thực hiện Chương trình gắn với phát triển kinh tế, xã hội và bảo vệ môi trường</t>
  </si>
  <si>
    <t>Nội dung thành phần số 02: Phát triển hạ tầng kinh tế - xã hội, cơ bản đồng bộ, hiện đại, đảm bảo kết nối nông thôn - đô thị và kết nối các vùng miền</t>
  </si>
  <si>
    <t>Nội dung 01: Tiếp tục hoàn thiện và nâng cao hệ thống hạ tầng giao thông trên địa bàn xã, hạ tầng giao thông kết nối liên xã, liên huyện</t>
  </si>
  <si>
    <t>Nội dung 02: Hoàn thiện và nâng cao chất lượng hệ thống thủy lợi và phòng chống thiên tai cấp xã, huyện, đảm bảo bền vững và thích ứng với biến đổi khí hậu</t>
  </si>
  <si>
    <t>Nội dung 03: Cải tạo và nâng cấp hệ thống lưới điện nông thôn theo hướng an toàn, tin cậy, ổn định và đảm bảo mỹ quan</t>
  </si>
  <si>
    <t>Nội dung 04: Tiếp tục xây dựng, hoàn chỉnh các công trình cấp xã, cấp huyện đối với các trường mầm non, trường TH, trường THCS, trường THPT hoặc trường PT có nhiều cấp học, trung tâm GDNN - GDTX</t>
  </si>
  <si>
    <t>Nội dung 05: Xây dựng và hoàn thiện hệ thống cơ sở vật chất văn hóa thể thao cấp xã, thôn, các trung tâm văn hóa - thể thao huyện; tu bổ, tôn tạo các di sản văn hóa gắn với phát triển du lịch nông thôn</t>
  </si>
  <si>
    <t>Nội dung 06: Đầu tư xây dựng hệ thống cơ sở hạ tầng thương mại nông thôn, chợ ATTP cấp xã; các chợ TT, chợ ĐM, TT thu mua - cung ứng nông sản an toàn cấp huyện; trung tâm KTNN; hệ thống TT cung ứng nông sản hiện đại</t>
  </si>
  <si>
    <t>Nội dung 07: Tập trung đầu tư cơ sở hạ tầng đồng bộ các vùng nguyên liệu tập trung gắn với liên kết chuỗi giá trị, cơ sở hạ tầng các cụm làng nghề, ngành nghề nông thôn</t>
  </si>
  <si>
    <t>Nội dung 08: Tiếp tục xây dựng, cải tạo và nâng cấp cơ sở hạ tầng, trang thiết bị cho các trạm y tế xã, trung tâm y tế huyện</t>
  </si>
  <si>
    <t>Nội dung 09: Phát triển, hoàn thiện hệ thống cơ sở hạ tầng số, chuyển đổi số trong nông nghiệp, nông thôn</t>
  </si>
  <si>
    <t>Nội dung 10: Xây dựng, hoàn thiện các công trình cấp nước sinh hoạt tập trung, đảm bảo chất lượng đạt chuẩn theo quy định</t>
  </si>
  <si>
    <t>Nội dung 11: Tập trung XD CSHT bảo vệ MTNT; thu hút các DN đầu tư các khu xử lý CTTT quy mô liên huyện, liên tỉnh; đầu tư HT các ĐTK, trung chuyển CTR sinh hoạt…</t>
  </si>
  <si>
    <t>Nội dung thành phần số 03: Tiếp tục thực hiện có hiệu quả cơ cấu lại ngành NN, PTKTNT; triển khai mạnh mẽ Chương trình mỗi xã một sản phẩm (OCOP)…</t>
  </si>
  <si>
    <t>Nội dung 01: Tập trung triển khai cơ cấu lại ngành nông nghiệp và phát triển kinh tế nông thôn, tiểu thủ công nghiệp và dịch vụ …</t>
  </si>
  <si>
    <t>Nội dung 02: XD và PT hiệu quả các VNLTT, cơ giới hóa đồng bộ, nâng cao năng lực chế biến và bảo quản nông sản theo các MHLK SX theo chuỗi giá trị …</t>
  </si>
  <si>
    <t>Nội dung 03: Tiếp tục thực hiện hiệu quả các chính sách đầu tư bảo vệ, phát triển rừng, chính sách chi trả DVMTR và Chương trình phát triển lâm nghiệp bền vững …</t>
  </si>
  <si>
    <t>Nội dung 04: Triển khai Chương trình mỗi xã một sản phẩm (OCOP) gắn với lợi thế vùng miền, thành lập Trung tâm OCOP Quốc gia …</t>
  </si>
  <si>
    <t>Nội dung 05: Nâng cao HQHĐ của các hình thức TCSX trong đó, ưu tiên hỗ trợ các HTX nông nghiệp ứng dụng công nghệ cao liên kết theo chuỗi giá trị…</t>
  </si>
  <si>
    <t>Nội dung 06: Nâng cao hiệu quả hoạt động của các hệ thống kết nối, xúc tiến tiêu thụ nông sản;…</t>
  </si>
  <si>
    <t>Nội dung 07: Tiếp tục thực hiện có hiệu quả Chương trình khoa học công nghệ phục vụ xây dựng…</t>
  </si>
  <si>
    <t>Nội dung 08: Thực hiện hiệu quả Chương trình phát triển du lịch nông thôn trong xây dựng NTM…</t>
  </si>
  <si>
    <t>Nội dung 09: Tiếp tục nâng cao chất lượng đào tạo nghề cho lao động nông thôn, gắn với nhu cầu của thị trường; hỗ trợ thúc đẩy và phát triển các mô hình khởi nghiệp, sáng tạo ở nông thôn.</t>
  </si>
  <si>
    <t>Nội dung thành phần số 04: Giảm nghèo bền vững, đặc biệt là vùng đồng bào dân tộc thiểu số, miền núi, vùng bãi ngang ven biển và hải đảo</t>
  </si>
  <si>
    <t>Nội dung 02: Triển khai hiệu quả các chính sách hỗ trợ nhà ở, xóa nhà tạm, dột nát; nâng cao chất lượng nhà ở dân cư</t>
  </si>
  <si>
    <t>Nội dung thành phần số 05: Nâng cao chất lượng giáo dục, y tế và chăm sóc sức khỏe người dân nông thôn</t>
  </si>
  <si>
    <t>Nội dung 1: Tiếp tục nâng cao chất lượng, phát triển giáo dục ở nông thôn …</t>
  </si>
  <si>
    <t>Nội dung 02: Tăng cường chất lượng dịch vụ của mạng lưới y tế cơ sở đảm bảo chăm sóc sức khoẻ toàn dân …</t>
  </si>
  <si>
    <t>Nội dung thành phần số 06: Nâng cao chất lượng đời sống văn hóa của người dân nông thôn; bảo tồn và phát huy các giá trị văn hóa truyền thống theo hướng bền vững gắn với phát triển du lịch nông thôn</t>
  </si>
  <si>
    <t>Nội dung 01: Nâng cao hiệu quả hoạt động của hệ thống thiết chế văn hóa, thể thao cơ sở;…</t>
  </si>
  <si>
    <t>Nội dung 02: Tăng cường kiểm kê, ghi danh các di sản văn hóa; bảo tồn và phát huy di sản văn hóa;….</t>
  </si>
  <si>
    <t>Nội dung thành phần số 07: Nâng cao chất lượng môi trường; xây dựng cảnh quan nông thôn sáng - xanh - sạch - đẹp, an toàn; giữ gìn và khôi phục cảnh quan truyền thống của nông thôn Việt Nam</t>
  </si>
  <si>
    <t>Nội dung 01: Xây dựng và tổ chức hướng dẫn thực hiện các Đề án/Kế hoạch tổ chức phân loại, thu gom, vận chuyển chất thải rắn trên địa bàn huyện đảm bảo theo quy định; phát triển, nhân rộng các mô hình phân loại chất thải tại nguồn phát sinh</t>
  </si>
  <si>
    <t>Nội dung 02: Thu gom, tái chế, tái sử dụng các loại chất thải theo nguyên lý tuần hoàn; tăng cường công tác quản lý chất thải nhựa trong hoạt động sản xuất nông, lâm, ngư nghiệp ở Việt Nam; xây dựng cộng đồng dân cư không rác thải nhựa</t>
  </si>
  <si>
    <t>Nội dung 03: Đẩy mạnh xử lý, khắc phục ô nhiễm và cải thiện chất lượng môi trường tại những khu vực tập trung nhiều nguồn thải, những nơi gây ô nhiễm môi trường nghiêm trọng và các khu vực mặt nước bị ô nhiễm</t>
  </si>
  <si>
    <t>Nội dung 04: Cải tạo nghĩa trang phù hợp với cảnh quan môi trường; xây dựng mới và mở rộng các cơ sở mai táng, hỏa táng phải phù hợp với các quy định và theo quy hoạch</t>
  </si>
  <si>
    <t>Nội dung 05: Giữ gìn và khôi phục cảnh quan truyền thống của nông thôn Việt Nam; tăng tỷ lệ trồng hoa, cây xanh phân tán gắn với triển khai Đề án trồng một tỷ cây xanh giai đoạn 2021 - 2025…</t>
  </si>
  <si>
    <t>Nội dung 06: Tăng cường quản lý an toàn thực phẩm tại các cơ sở, hộ gia đình sản xuất, kinh doanh thực phẩm; đảm bảo vệ sinh môi trường tại các cơ sở chăn nuôi, nuôi trồng thủy sản; cải thiện vệ sinh hộ gia đình</t>
  </si>
  <si>
    <t>Nội dung 07: Triển khai hiệu quả Chương trình “Tăng cường bảo vệ môi trường, an toàn thực phẩm và cấp nước sạch nông thôn trong xây dựng NTM giai đoạn 2021 - 2025”</t>
  </si>
  <si>
    <t>Nội dung thành phần số 08: Đẩy mạnh và nâng cao chất lượng các dịch vụ HCC; nâng cao chất lượng hoạt động của CQCS; thúc đẩy quá trình CĐS trong NTM...; bảo đảm và tăng cường KNTCPL cho người dân; tăng cường giải pháp nhằm đảm bảo BĐG ...</t>
  </si>
  <si>
    <t>Nội dung 01: Triển khai đề án về đào tạo, bồi dưỡng kiến thức, năng lực quản lý hành chính, quản lý kinh tế - xã hội chuyên sâu, chuyển đổi tư duy….</t>
  </si>
  <si>
    <t>Nội dung 02: Tăng cường ứng dụng công nghệ thông tin trong thực hiện các dịch vụ hành chính công nhằm nâng cao chất lượng giải quyết thủ tục hành chính theo hướng minh bạch, công khai và hiệu quả ở các cấp …</t>
  </si>
  <si>
    <t>Nội dung 03: Triển khai hiệu quả Chương trình chuyển đổi số trong xây dựng NTM, hướng tới NTM thông minh giai đoạn 2021 - 2025</t>
  </si>
  <si>
    <t>Nội dung 04: Tăng cường hiệu quả công tác phổ biến, giáo dục pháp luật, hòa giải ở cơ sở, giải quyết hòa giải, mâu thuẫn ở khu vực nông thôn</t>
  </si>
  <si>
    <t>Nội dung 05: Nâng cao nhận thức, thông tin về trợ giúp pháp lý; tăng cường khả năng thụ hưởng dịch vụ trợ giúp pháp lý</t>
  </si>
  <si>
    <t>Nội dung 06: Tăng cường giải pháp nhằm đảm bảo bình đẳng giới và phòng chống bạo lực trên cơ sở giới; tăng cường chăm sóc, bảo vệ trẻ em và hỗ trợ những người dễ bị tổn thương trong các lĩnh vực của gia đình và đời sống xã hội</t>
  </si>
  <si>
    <t>Nội dung thành phần số 09: Nâng cao chất lượng, phát huy vai trò của Mặt trận Tổ quốc Việt Nam và các tổ chức chính trị - xã hội trong xây dựng NTM</t>
  </si>
  <si>
    <t>Nội dung 01: Tiếp tục tổ chức triển khai Cuộc vận động “Toàn dân đoàn kết xây dựng NTM, đô thị văn minh”….</t>
  </si>
  <si>
    <t>Nội dung 02: Triển khai hiệu quả phong trào “Nông dân thi đua sản xuất kinh doanh giỏi, đoàn kết giúp nhau làm giàu và giảm nghèo bền vững”…</t>
  </si>
  <si>
    <t>Nội dung 03: Triển khai hiệu quả Đề án “Hỗ trợ phụ nữ khởi nghiệp giai đoạn 2017-2025”</t>
  </si>
  <si>
    <t>Nội dung 04: Thúc đẩy chương trình khởi nghiệp, thanh niên làm kinh tế; triển khai hiệu quả Chương trình trí thức trẻ tình nguyện tham gia xây dựng NTM</t>
  </si>
  <si>
    <t>Nội dung số 05: Vun đắp, gìn giữ giá trị tốt đẹp và phát triển hệ giá trị gia đình Việt Nam; thực hiện Cuộc vận động “Xây dựng gia đình 5 không, 3 sạch”</t>
  </si>
  <si>
    <t>Nội dung thành phần số 10: Giữ vững quốc phòng, an ninh và trật tự xã hội nông thôn</t>
  </si>
  <si>
    <t>Nội dung 01: Tăng cường công tác bảo đảm an ninh, trật tự ở địa bàn nông thôn, phát hiện, giải quyết kịp thời các nguy cơ tiềm ẩn về an ninh quốc gia, trật tự an toàn xã hội …</t>
  </si>
  <si>
    <t>Nội dung 02: Xây dựng lực lượng dân quân vững mạnh, rộng khắp, hoàn thành các chỉ tiêu quân sự, quốc phòng được giao;…</t>
  </si>
  <si>
    <t>XI</t>
  </si>
  <si>
    <t>Nội dung thành phần số 11: Tăng cường công tác giám sát, đánh giá thực hiện Chương trình; nâng cao năng lực xây dựng NTM; truyền thông về xây dựng NTM; thực hiện Phong trào thi đua cả nước chung sức xây dựng NTM</t>
  </si>
  <si>
    <t>Nội dung 01: Nâng cao chất lượng và hiệu quả công tác kiểm tra, giám sát, đánh giá kết quả thực hiện Chương trình; xây dựng hệ thống giám sát, đánh giá đồng bộ, toàn diện đáp ứng yêu cầu quản lý Chương trình…</t>
  </si>
  <si>
    <t>Nội dung 02: Tiếp tục tăng cường nâng cao năng lực, chuyển đổi nhận thức, tư duy cho đội ngũ cán bộ làm công tác xây dựng NTM các cấp, đặc biệt cán bộ cơ sở</t>
  </si>
  <si>
    <t>Nội dung 03: Đào tạo, tập huấn nhằm nâng cao nhận thức và chuyển đổi tư duy của người dân và cộng đồng về phát triển kinh tế nông nghiệp và xây dựng NTM</t>
  </si>
  <si>
    <t>Nội dung 04: Đẩy mạnh, đa dạng hình thức thông tin, truyền thông nhằm nâng cao nhận thức, chuyển đổi tư duy của cán bộ, người dân về xây dựng NTM; thực hiện có hiệu quả công tác truyền thông về xây dựng NTM</t>
  </si>
  <si>
    <t>Nội dung 05: Tiếp tục triển khai rộng khắp phong trào thi đua “Cả nước chung sức xây dựng nông thôn mới”</t>
  </si>
  <si>
    <t>-</t>
  </si>
  <si>
    <t>Công trình nâng cấp nước sinh hoạt đến các hộ bản Tả Chải, Trung Chải</t>
  </si>
  <si>
    <t>Dự án bố trí ổn định dân cư tập trung vùng đặc biệt khó khăn bản Sin Chải, xã Sùng Phài, TP LC</t>
  </si>
  <si>
    <t>Đường giao thông và hệ thống thoát nước bản Sin Chải</t>
  </si>
  <si>
    <t>Đường giao thông và hệ thống thoát nước bản Suối Thầu</t>
  </si>
  <si>
    <t>Số vốn chưa phân bổ chi tiết</t>
  </si>
  <si>
    <t>Hỗ trợ đầu tư xây dựng thiết chế văn hóa, thể thao và trang thiết bị tại các thôn (gồm 04 nhà văn hóa tại các bản: Trung Chài, Suối Thầu, Tả Chải, Hồi Lùng xã Sùng Phài)</t>
  </si>
  <si>
    <t>Hỗ trợ đầu tư bảo tồn, phát huy giá trị văn hóa truyền thống tốt đẹp của các dân tộc thiểu số gắn với phát triển du lịch</t>
  </si>
  <si>
    <t>Trung tâm văn hoá thể thao và truyền thông</t>
  </si>
  <si>
    <t xml:space="preserve">Đường giao thông nội đồng bản Cư Nhà La, xã Sùng Phài </t>
  </si>
  <si>
    <t xml:space="preserve">Đường giao thông nội đồng bản Cắng Đắng, xã San Thàng </t>
  </si>
  <si>
    <t>Đường giao thông nội đồng bản Sin Chải, xã Sùng Phài</t>
  </si>
  <si>
    <t>Đường giao thông bản Lò Suối Tủng</t>
  </si>
  <si>
    <t>Đường giao thông nội đồng bản Sùng Phài</t>
  </si>
  <si>
    <t>ĐƯờng giao thông nội đồng bản Căn Câu</t>
  </si>
  <si>
    <t>Lắp đặt biển báo, biển chỉ dẫn, gờ giảm tốc trên các tuyến đường xã</t>
  </si>
  <si>
    <t>Đường giao thông nội đồng bản Lùng Thàng, xã Sùng Phài</t>
  </si>
  <si>
    <t>Đường nội đồng số 2 bản Căn Câu, xã Sùng Phài</t>
  </si>
  <si>
    <t>Phòng Kinh Tế</t>
  </si>
  <si>
    <t>Đường giao thông và hệ thống thoát nước bản Tả Chải</t>
  </si>
  <si>
    <t>CHƯƠNG TRÌNH MỤC TIÊU QUỐC GIA GIẢM NGHÈO</t>
  </si>
  <si>
    <t>Mục tiêu 1: Phấn đấu giảm ½ số hộ nghèo so với đầu kỳ theo chuẩn nghèo đa chiều giai đoạn 2022-2025.</t>
  </si>
  <si>
    <t>hộ</t>
  </si>
  <si>
    <t>Mục tiêu 5: 100% cán bộ làm công tác giảm nghèo được bồi dưỡng, tập huấn kiến
thức, kỹ năng cơ bản về quản lý, tổ chức thực hiện các chương trình, chính sách,
dự án giảm nghèo; lập kế hoạch có sự tham gia, xây dựng kế hoạch phát triển
cộng đồng và nghiệp vụ giảm nghèo.</t>
  </si>
  <si>
    <t xml:space="preserve"> Mục tiêu 2: Nâng cao chất lượng cuộc sống của người nghèo, tạo mô hình sinh kế gắn với việc làm ổn định cho nhân dân, phấn đấu thu nhập bình quân của các hộ nghèo năm 2025 tăng lên gấp 1,5 lần so với năm 2020 </t>
  </si>
  <si>
    <t>Mục tiêu 3: Duy trì và bảo đảm 100% xã có đường ô tô đến trung tâm xã được rải nhựa hoặc bê tông; 100% số bản có đường ô tô đến trung tâm được cứng hóa; 100% hộ dân được sử dụng điện lưới quốc gia và các nguồn điện khác; 100% trường học và trạm y tế xã được xây dựng kiên cố; 100% đồng bào dân tộc thiểu số được xem truyền hình và nghe đài phát thanh.</t>
  </si>
  <si>
    <t>Mục tiêu 4: Phấn đấu hỗ trợ hộ nghèo, hộ cận nghèo có ít nhất một thành viên trong độ tuổi lao động có việc làm bền vững.</t>
  </si>
  <si>
    <t>Mục tiêu 5: 100% cán bộ làm công tác giảm nghèo được bồi dưỡng, tập huấn kiến thức, kỹ năng cơ bản về quản lý, tổ chức thực hiện các chương trình, chính sách, dự án giảm nghèo; lập kế hoạch có sự tham gia, xây dựng kế hoạch phát triển cộng đồng và nghiệp vụ giảm nghèo.</t>
  </si>
  <si>
    <t>CHƯƠNG TRÌNH MỤC TIÊU QUỐC GIA PHÁT TRIỂN KINH TẾ VÙNG ĐỒNG BÀO DÂN TỘC THIỂU SỐ</t>
  </si>
  <si>
    <t>BÁO CÁO TÌNH HÌNH THỰC HIỆN KẾ HOẠCH VỐN ĐẦU TƯ NGUỒN VỐN CHƯƠNG TRÌNH MỤC TIÊU QUỐC GIA NĂM 2024, DỰ KIẾN KẾ HOẠCH VỐN 2025</t>
  </si>
  <si>
    <t>Đơn vị tính: Triệu đồng</t>
  </si>
  <si>
    <t>KH đầu tư trung hạn giai đoạn 2021-2025</t>
  </si>
  <si>
    <t>Khối lượng thực hiện</t>
  </si>
  <si>
    <t>Kế hoạch vốn năm 2022 kéo dài sang năm 2023 tiếp tục kéo dài sang năm 2024</t>
  </si>
  <si>
    <t>Kế hoạch vốn năm 2023  kéo dài sang năm 2024</t>
  </si>
  <si>
    <t>Lũy kế vốn đã bố trí từ khởi công đến hết năm 2024</t>
  </si>
  <si>
    <t>Nhu cầu vốn còn lại</t>
  </si>
  <si>
    <t>KHÔNG XÓA CÁC CỘT NÀY
(dùng để lọc dự án)</t>
  </si>
  <si>
    <t>Lũy kế từ khởi công đến thời điểm báo cáo</t>
  </si>
  <si>
    <t>Riêng năm 2024 Từ 1/1/2024 đến thời điểm bao cáo</t>
  </si>
  <si>
    <t>Kế hoạch vốn 2022 kéo dài sang 2023</t>
  </si>
  <si>
    <t>giải ngân từ 01/01/2024 đến thời điểm báo cáo</t>
  </si>
  <si>
    <t>ước giải ngân đến 31/12/2024</t>
  </si>
  <si>
    <t>Kế hoạch vốn 2023 kéo dài sang 2024</t>
  </si>
  <si>
    <t>Kế hoạch vốn nân sách nhà nước năm 2024</t>
  </si>
  <si>
    <t>Chương trình</t>
  </si>
  <si>
    <t>Các huyện, Tp</t>
  </si>
  <si>
    <t>Phan loại CT theo Tiêu chí NTM</t>
  </si>
  <si>
    <t>Tổng số</t>
  </si>
  <si>
    <t>Vốn đầu tư</t>
  </si>
  <si>
    <t>CT MTQG phát triển kinh tế - xã hội vùng đồng bào dân tộc thiểu số và miền núi</t>
  </si>
  <si>
    <t>Dự án 1: giải quyết tình trạng thiếu dất ở, nhà ở, đất sản xuất, nước sinh hoạt</t>
  </si>
  <si>
    <t>*</t>
  </si>
  <si>
    <t>Nâng cấp NSH đến các hộ bản Tả Chải, Trung Chải</t>
  </si>
  <si>
    <t>xã Sùng Phài</t>
  </si>
  <si>
    <t>101  hộ</t>
  </si>
  <si>
    <t>2022-2024</t>
  </si>
  <si>
    <t>Số: 395
22/7/2022</t>
  </si>
  <si>
    <t>Nội dung 2: Hỗ trợ làm nhà ở</t>
  </si>
  <si>
    <t>2 hộ</t>
  </si>
  <si>
    <t>2024-2025</t>
  </si>
  <si>
    <t>UBND xã Sùng Phài phân bổ chi tiết nội dung thực hiện sau khi có quyết định danh sách đối tượng chính sách</t>
  </si>
  <si>
    <t>Dự án bố trí ổn định dân cư tập trung vùng đặc biệt khó khăn bản Sin Chải, xã Sùng Phài, thành phố Lai Châu</t>
  </si>
  <si>
    <t>TP. Lai Châu</t>
  </si>
  <si>
    <t>Cải tạo cảnh quan miếu Tú Tỷ và cơ sở HTKT</t>
  </si>
  <si>
    <t>Số 1405 22/7/2022</t>
  </si>
  <si>
    <t>Dự án 4: đầu tư cơ sở hạ tầng thiết yếu, phục vụ sản xuất, đời sống trong vùng đồng bào dân tộc thiểu số miền núi và các đơn vị sự nghiệp công của lĩnh vực dân tộc</t>
  </si>
  <si>
    <t>Số: 396 22/7/2022</t>
  </si>
  <si>
    <t>Dự án khởi công mới năm 2024</t>
  </si>
  <si>
    <t>0,537km</t>
  </si>
  <si>
    <t>549/17.11.2023</t>
  </si>
  <si>
    <t>Dự án dự kiến khởi công mới năm 2025</t>
  </si>
  <si>
    <t>2025</t>
  </si>
  <si>
    <t>Hỗ trợ đầu tư bảo tồn làng, bản văn hoá truyền thống tiêu biểu của các dân tộc thiểu số - dân tộc Giáy (bản San Thàng, thành phố Lai Châu)</t>
  </si>
  <si>
    <t>Tp. Lai Châu</t>
  </si>
  <si>
    <t>Nhóm C</t>
  </si>
  <si>
    <t>2023-2025</t>
  </si>
  <si>
    <t>947/11.9.2023</t>
  </si>
  <si>
    <t>CT MTQG xây dựng nông thôn mới</t>
  </si>
  <si>
    <t>Đường giao thông nội đồng bản Cư Nhà La, xã Sùng Phài</t>
  </si>
  <si>
    <t>Đường giao thông nội đồng bản Cắng Đắng, xã San Thàng</t>
  </si>
  <si>
    <t>L=1,2km</t>
  </si>
  <si>
    <t>2023-2024</t>
  </si>
  <si>
    <t>692/5.12.2022</t>
  </si>
  <si>
    <t>Xã San Thàng</t>
  </si>
  <si>
    <t>0,6km</t>
  </si>
  <si>
    <t>950/13.11.2023</t>
  </si>
  <si>
    <t>1,95km</t>
  </si>
  <si>
    <t>548/17.11.2023</t>
  </si>
  <si>
    <t>Đường giao thông nội đồng bản Căn Câu</t>
  </si>
  <si>
    <t>1,577km</t>
  </si>
  <si>
    <t>547/17.11.2023</t>
  </si>
  <si>
    <t>Dự án  dự kiến khởi công mới năm 2025</t>
  </si>
  <si>
    <t>Lắp đặt biển báo,biển chỉ dẫn, gờ giảm tốc trên các tuyến đường xã</t>
  </si>
  <si>
    <t xml:space="preserve">Mức thu nhập bình quân của người dân tộc thiểu số: </t>
  </si>
  <si>
    <t>45 triệu đồng/người/năm</t>
  </si>
  <si>
    <t>48 triệu đồng/người/năm</t>
  </si>
  <si>
    <t>Tỷ lệ hộ nghèo trong đồng bào dân tộc thiểu số</t>
  </si>
  <si>
    <t>%</t>
  </si>
  <si>
    <t>Tỷ lệ xã có đường ô tô đến trung tâm xã được rải nhựa hoặc bê tông</t>
  </si>
  <si>
    <t>Tỷ lệ thôn có đường ô tô đến trung tâm được cứng hóa</t>
  </si>
  <si>
    <t>Tỷ lệ trường, lớp học và trạm y tế được xây dựng kiên cố</t>
  </si>
  <si>
    <t>Tỷ lệ số hộ dân được sử dụng điện lưới quốc gia và các nguồn điện khác phù hợp</t>
  </si>
  <si>
    <t>Tỷ lệ đồng bào dân tộc thiểu số được sử dụng nước sinh hoạt hợp vệ sinh</t>
  </si>
  <si>
    <t>Tỷ lệ đồng bào dân tộc thiểu số được xem truyền hình và nghe đài phát thanh</t>
  </si>
  <si>
    <t>Tỷ lệ học sinh học mẫu giáo 5 tuổi, học sinh trong độ tuổi học tiểu học, học trung học cơ sở, học trung học phổ thông đến trường; tỷ lệ người từ 15 tuổi trở lên đọc thông, viết thạo tiếng phổ thông</t>
  </si>
  <si>
    <t>học sinh trong độ tuổi học tiểu học: 100%, học trung học cơ sở</t>
  </si>
  <si>
    <t>học trung học phổ thông đến trường</t>
  </si>
  <si>
    <t>tỷ lệ người từ 15 tuổi trở lên đọc thông, viết thạo tiếng phổ thông:</t>
  </si>
  <si>
    <t xml:space="preserve">Tỷ lệ đồng bào dân tộc thiểu số tham gia bảo hiểm y tế đạt </t>
  </si>
  <si>
    <t>Tỷ lệ phụ nữ có thai được khám thai định kỳ</t>
  </si>
  <si>
    <t>Sinh con ở cơ sở y tế hoặc có sự trợ giúp của cán bộ y tế</t>
  </si>
  <si>
    <t xml:space="preserve">Tỷ lệ suy dinh dưỡng cân nặng/tuổi ở trẻ em DTTS dưới 5 tuổi </t>
  </si>
  <si>
    <t>Tỷ lệ lao động trong độ tuổi được đào tạo nghề phù hợp với nhu cầu</t>
  </si>
  <si>
    <t>Tỷ lệ thôn có nhà sinh hoạt cộng đồng</t>
  </si>
  <si>
    <t>Tổ dân phố, bản có đội văn hóa, văn nghệ (câu lạc bộ) truyền thống, quần chúng</t>
  </si>
  <si>
    <t>Tỷ lệ cán bộ, công chức, viên chức người dân tộc thiểu số được đào tạo</t>
  </si>
  <si>
    <t>CHƯƠNG TRÌNH MỤC TIÊU QUỐC GIA XÂY DỰNG NÔNG THÔN MỚI</t>
  </si>
  <si>
    <t>Mục tiêu xã đạt chuẩn nông thôn mới (xã Sùng Phài)</t>
  </si>
  <si>
    <t>Mục tiêu xã đạt chuẩn nông thôn mới nâng cao (xã San Thàng)</t>
  </si>
  <si>
    <t>xã</t>
  </si>
  <si>
    <t>CHƯƠNG TRÌNH MTQG XD NÔNG THÔN MỚI</t>
  </si>
  <si>
    <t>Kế hoạch vốn kéo dài năm 2023 sang năm 2024</t>
  </si>
  <si>
    <t>PHỤ LỤC V</t>
  </si>
  <si>
    <t>PHỤ LỤC VI</t>
  </si>
  <si>
    <t>2022-2025</t>
  </si>
  <si>
    <t xml:space="preserve">Nhà văn hóa bản Trung Chải </t>
  </si>
  <si>
    <t>Nhà văn hóa bản Suối Thầu</t>
  </si>
  <si>
    <t>Nhà văn hóa bản Tả Chải</t>
  </si>
  <si>
    <t>Nhà văn hóa bản Hổi Lùng</t>
  </si>
  <si>
    <t xml:space="preserve"> bản Trung Chải </t>
  </si>
  <si>
    <t xml:space="preserve"> bản Suối Thầu</t>
  </si>
  <si>
    <t xml:space="preserve"> bản Tả Chải</t>
  </si>
  <si>
    <t>bản Hổi Lùng</t>
  </si>
  <si>
    <t>01 nhà HV</t>
  </si>
  <si>
    <t>Số: 398
22/7/2022</t>
  </si>
  <si>
    <t>Số: 400
22/7/2022</t>
  </si>
  <si>
    <t>Số: 399
22/7/2022</t>
  </si>
  <si>
    <t>Số: 401
22/7/2022</t>
  </si>
  <si>
    <t>NSĐP huyện</t>
  </si>
  <si>
    <t>NSĐP tỉnh</t>
  </si>
  <si>
    <t>Tổng số (Tất cả các nguồn)</t>
  </si>
  <si>
    <t>trong đó</t>
  </si>
  <si>
    <t>Tổng kế hoạch vốn đã bố trí hết năm 2023</t>
  </si>
  <si>
    <t>Luỹ kế giải ngân đến hết 31/01/2024</t>
  </si>
  <si>
    <t>Ước Giải ngân kế hoạch vốn kéo dài năm 2022 sang năm 2024 đến hết 31/12/2024</t>
  </si>
  <si>
    <t>Ước Giải ngân kế hoạch vốn kéo dài năm 2023 sang năm 2024 đến hết 31/12/2024</t>
  </si>
  <si>
    <t>Ước giải ngân đến 31/01/2025</t>
  </si>
  <si>
    <t>Năm 2025</t>
  </si>
  <si>
    <t>Kế hoạch vốn đầu tư năm 2025</t>
  </si>
  <si>
    <t>Dự án khởi công mới năm 2022</t>
  </si>
  <si>
    <t>Dự án khởi công mới 2024</t>
  </si>
  <si>
    <t>Dự án khởi công mới năm 2023</t>
  </si>
  <si>
    <t>Giải ngân đến thời điểm báo cáo</t>
  </si>
  <si>
    <t>Kế hoạch vốn kéo dài sang năm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</si>
</sst>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3" formatCode="_(* #,##0.00_);_(* \(#,##0.00\);_(* &quot;-&quot;??_);_(@_)"/>
    <numFmt numFmtId="164" formatCode="_-* #,##0.00_-;\-* #,##0.00_-;_-* &quot;-&quot;??_-;_-@_-"/>
    <numFmt numFmtId="165" formatCode="_(* #,##0_);_(* \(#,##0\);_(* &quot;-&quot;??_);_(@_)"/>
  </numFmts>
  <fonts count="32">
    <font>
      <sz val="10"/>
      <name val="Arial"/>
    </font>
    <font>
      <sz val="11"/>
      <color theme="1"/>
      <name val="Calibri"/>
      <family val="2"/>
      <scheme val="minor"/>
    </font>
    <font>
      <sz val="8"/>
      <name val="Arial"/>
      <family val="2"/>
    </font>
    <font>
      <sz val="10"/>
      <name val="Arial"/>
      <family val="2"/>
    </font>
    <font>
      <sz val="18"/>
      <name val="Times New Roman"/>
      <family val="1"/>
    </font>
    <font>
      <b/>
      <sz val="18"/>
      <name val="Times New Roman"/>
      <family val="1"/>
    </font>
    <font>
      <sz val="10"/>
      <name val="Times New Roman"/>
      <family val="1"/>
    </font>
    <font>
      <b/>
      <sz val="14"/>
      <name val="Times New Roman"/>
      <family val="1"/>
    </font>
    <font>
      <sz val="11"/>
      <color indexed="8"/>
      <name val="Calibri"/>
      <family val="2"/>
    </font>
    <font>
      <sz val="14"/>
      <name val="Times New Roman"/>
      <family val="1"/>
    </font>
    <font>
      <sz val="12"/>
      <name val="Times New Roman"/>
      <family val="1"/>
      <charset val="163"/>
    </font>
    <font>
      <i/>
      <sz val="14"/>
      <name val="Times New Roman"/>
      <family val="1"/>
    </font>
    <font>
      <b/>
      <sz val="10"/>
      <name val="Times New Roman"/>
      <family val="1"/>
    </font>
    <font>
      <b/>
      <sz val="12"/>
      <name val="Times New Roman"/>
      <family val="1"/>
    </font>
    <font>
      <i/>
      <sz val="11"/>
      <name val="Times New Roman"/>
      <family val="1"/>
    </font>
    <font>
      <sz val="12"/>
      <name val="Times New Roman"/>
      <family val="1"/>
    </font>
    <font>
      <i/>
      <sz val="12"/>
      <name val="Times New Roman"/>
      <family val="1"/>
    </font>
    <font>
      <sz val="11"/>
      <color theme="1"/>
      <name val="Calibri"/>
      <family val="2"/>
      <scheme val="minor"/>
    </font>
    <font>
      <b/>
      <sz val="12"/>
      <color theme="1"/>
      <name val="Times New Roman"/>
      <family val="1"/>
    </font>
    <font>
      <i/>
      <sz val="10"/>
      <name val="Times New Roman"/>
      <family val="1"/>
    </font>
    <font>
      <b/>
      <i/>
      <sz val="14"/>
      <name val="Times New Roman"/>
      <family val="1"/>
    </font>
    <font>
      <i/>
      <sz val="10"/>
      <color rgb="FFFF0000"/>
      <name val="Times New Roman"/>
      <family val="1"/>
    </font>
    <font>
      <i/>
      <sz val="12"/>
      <color rgb="FFFF0000"/>
      <name val="Times New Roman"/>
      <family val="1"/>
    </font>
    <font>
      <sz val="10"/>
      <color rgb="FFFF0000"/>
      <name val="Times New Roman"/>
      <family val="1"/>
    </font>
    <font>
      <sz val="12"/>
      <color rgb="FFFF0000"/>
      <name val="Times New Roman"/>
      <family val="1"/>
    </font>
    <font>
      <b/>
      <sz val="10"/>
      <color rgb="FFFF0000"/>
      <name val="Times New Roman"/>
      <family val="1"/>
    </font>
    <font>
      <b/>
      <sz val="16"/>
      <name val="Times New Roman"/>
      <family val="1"/>
    </font>
    <font>
      <i/>
      <sz val="16"/>
      <name val="Times New Roman"/>
      <family val="1"/>
    </font>
    <font>
      <b/>
      <i/>
      <sz val="10"/>
      <name val="Times New Roman"/>
      <family val="1"/>
    </font>
    <font>
      <sz val="11"/>
      <name val="UVnTime"/>
    </font>
    <font>
      <i/>
      <sz val="14"/>
      <color rgb="FFFF0000"/>
      <name val="Times New Roman"/>
      <family val="1"/>
    </font>
    <font>
      <sz val="10"/>
      <color rgb="FF660066"/>
      <name val="Times New Roman"/>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tint="-9.9978637043366805E-2"/>
        <bgColor indexed="64"/>
      </patternFill>
    </fill>
  </fills>
  <borders count="20">
    <border>
      <left/>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indexed="64"/>
      </bottom>
      <diagonal/>
    </border>
    <border>
      <left style="thin">
        <color auto="1"/>
      </left>
      <right style="thin">
        <color auto="1"/>
      </right>
      <top style="thin">
        <color indexed="64"/>
      </top>
      <bottom style="hair">
        <color auto="1"/>
      </bottom>
      <diagonal/>
    </border>
    <border>
      <left style="thin">
        <color auto="1"/>
      </left>
      <right style="thin">
        <color auto="1"/>
      </right>
      <top/>
      <bottom style="hair">
        <color auto="1"/>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auto="1"/>
      </left>
      <right/>
      <top/>
      <bottom/>
      <diagonal/>
    </border>
    <border>
      <left style="thin">
        <color indexed="64"/>
      </left>
      <right/>
      <top/>
      <bottom style="thin">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s>
  <cellStyleXfs count="12">
    <xf numFmtId="0" fontId="0" fillId="0" borderId="0"/>
    <xf numFmtId="43" fontId="17" fillId="0" borderId="0" applyFont="0" applyFill="0" applyBorder="0" applyAlignment="0" applyProtection="0"/>
    <xf numFmtId="43" fontId="3" fillId="0" borderId="0" applyFont="0" applyFill="0" applyBorder="0" applyAlignment="0" applyProtection="0"/>
    <xf numFmtId="0" fontId="3" fillId="0" borderId="0"/>
    <xf numFmtId="0" fontId="8" fillId="0" borderId="0"/>
    <xf numFmtId="0" fontId="15" fillId="0" borderId="0"/>
    <xf numFmtId="0" fontId="3" fillId="0" borderId="0"/>
    <xf numFmtId="164" fontId="3" fillId="0" borderId="0" applyFont="0" applyFill="0" applyBorder="0" applyAlignment="0" applyProtection="0"/>
    <xf numFmtId="0" fontId="15" fillId="0" borderId="0"/>
    <xf numFmtId="0" fontId="29" fillId="0" borderId="0"/>
    <xf numFmtId="0" fontId="3" fillId="0" borderId="0"/>
    <xf numFmtId="0" fontId="1" fillId="0" borderId="0"/>
  </cellStyleXfs>
  <cellXfs count="268">
    <xf numFmtId="0" fontId="0" fillId="0" borderId="0" xfId="0"/>
    <xf numFmtId="0" fontId="10" fillId="0" borderId="0" xfId="3" applyFont="1"/>
    <xf numFmtId="0" fontId="9" fillId="0" borderId="0" xfId="3" applyFont="1" applyAlignment="1">
      <alignment horizontal="left" vertical="center" wrapText="1"/>
    </xf>
    <xf numFmtId="0" fontId="9" fillId="0" borderId="0" xfId="3" applyFont="1" applyAlignment="1">
      <alignment vertical="center" wrapText="1"/>
    </xf>
    <xf numFmtId="0" fontId="11" fillId="0" borderId="0" xfId="3" applyFont="1" applyAlignment="1">
      <alignment vertical="center"/>
    </xf>
    <xf numFmtId="0" fontId="9" fillId="0" borderId="0" xfId="3" applyFont="1" applyAlignment="1">
      <alignment vertical="center"/>
    </xf>
    <xf numFmtId="0" fontId="7" fillId="0" borderId="0" xfId="3" applyFont="1" applyAlignment="1">
      <alignment horizontal="center" vertical="center" wrapText="1"/>
    </xf>
    <xf numFmtId="0" fontId="9" fillId="0" borderId="0" xfId="3" applyFont="1"/>
    <xf numFmtId="165" fontId="14" fillId="0" borderId="0" xfId="1" applyNumberFormat="1" applyFont="1" applyFill="1" applyBorder="1" applyAlignment="1">
      <alignment vertical="center"/>
    </xf>
    <xf numFmtId="0" fontId="12" fillId="0" borderId="3" xfId="3" applyFont="1" applyBorder="1" applyAlignment="1">
      <alignment horizontal="center" vertical="center" wrapText="1"/>
    </xf>
    <xf numFmtId="0" fontId="13" fillId="0" borderId="3" xfId="3" applyFont="1" applyBorder="1" applyAlignment="1">
      <alignment horizontal="left" vertical="center" wrapText="1"/>
    </xf>
    <xf numFmtId="0" fontId="5" fillId="0" borderId="0" xfId="3" applyFont="1" applyAlignment="1">
      <alignment vertical="center"/>
    </xf>
    <xf numFmtId="0" fontId="4" fillId="0" borderId="0" xfId="3" applyFont="1" applyAlignment="1">
      <alignment vertical="center"/>
    </xf>
    <xf numFmtId="0" fontId="12" fillId="0" borderId="0" xfId="3" applyFont="1" applyAlignment="1">
      <alignment vertical="center" wrapText="1"/>
    </xf>
    <xf numFmtId="0" fontId="12" fillId="0" borderId="0" xfId="3" applyFont="1" applyAlignment="1">
      <alignment horizontal="center" vertical="center" wrapText="1"/>
    </xf>
    <xf numFmtId="0" fontId="15" fillId="0" borderId="0" xfId="3" applyFont="1"/>
    <xf numFmtId="0" fontId="15" fillId="0" borderId="0" xfId="3" applyFont="1" applyAlignment="1">
      <alignment vertical="center"/>
    </xf>
    <xf numFmtId="0" fontId="15" fillId="0" borderId="3" xfId="3" quotePrefix="1" applyFont="1" applyBorder="1" applyAlignment="1">
      <alignment horizontal="center" vertical="center" wrapText="1"/>
    </xf>
    <xf numFmtId="0" fontId="15" fillId="0" borderId="3" xfId="4" applyFont="1" applyBorder="1" applyAlignment="1">
      <alignment horizontal="center" vertical="center"/>
    </xf>
    <xf numFmtId="165" fontId="15" fillId="0" borderId="3" xfId="2" applyNumberFormat="1" applyFont="1" applyFill="1" applyBorder="1" applyAlignment="1" applyProtection="1">
      <alignment horizontal="center" vertical="center" wrapText="1"/>
    </xf>
    <xf numFmtId="0" fontId="15" fillId="0" borderId="3" xfId="4" quotePrefix="1" applyFont="1" applyBorder="1" applyAlignment="1">
      <alignment horizontal="center" vertical="center"/>
    </xf>
    <xf numFmtId="165" fontId="15" fillId="0" borderId="4" xfId="2" applyNumberFormat="1" applyFont="1" applyFill="1" applyBorder="1" applyAlignment="1" applyProtection="1">
      <alignment horizontal="center" vertical="center" wrapText="1"/>
    </xf>
    <xf numFmtId="0" fontId="13" fillId="0" borderId="0" xfId="3" applyFont="1" applyAlignment="1">
      <alignment vertical="center"/>
    </xf>
    <xf numFmtId="0" fontId="7" fillId="0" borderId="0" xfId="3" applyFont="1" applyAlignment="1">
      <alignment vertical="center"/>
    </xf>
    <xf numFmtId="0" fontId="16" fillId="0" borderId="0" xfId="3" applyFont="1" applyAlignment="1">
      <alignment vertical="center"/>
    </xf>
    <xf numFmtId="0" fontId="20" fillId="0" borderId="0" xfId="3" applyFont="1" applyAlignment="1">
      <alignment vertical="center"/>
    </xf>
    <xf numFmtId="0" fontId="12" fillId="0" borderId="1" xfId="3" applyFont="1" applyBorder="1" applyAlignment="1">
      <alignment horizontal="center" vertical="center" wrapText="1"/>
    </xf>
    <xf numFmtId="0" fontId="12" fillId="0" borderId="2" xfId="3" applyFont="1" applyBorder="1" applyAlignment="1">
      <alignment horizontal="center" vertical="center" wrapText="1"/>
    </xf>
    <xf numFmtId="0" fontId="13" fillId="0" borderId="4" xfId="3" applyFont="1" applyBorder="1" applyAlignment="1">
      <alignment horizontal="center" vertical="center" wrapText="1"/>
    </xf>
    <xf numFmtId="0" fontId="13" fillId="0" borderId="3" xfId="3" applyFont="1" applyBorder="1" applyAlignment="1">
      <alignment horizontal="center" vertical="center" wrapText="1"/>
    </xf>
    <xf numFmtId="0" fontId="15" fillId="0" borderId="3" xfId="3" applyFont="1" applyBorder="1" applyAlignment="1">
      <alignment horizontal="left" vertical="center" wrapText="1"/>
    </xf>
    <xf numFmtId="0" fontId="15" fillId="0" borderId="4" xfId="3" applyFont="1" applyBorder="1" applyAlignment="1">
      <alignment horizontal="center" vertical="center" wrapText="1"/>
    </xf>
    <xf numFmtId="0" fontId="15" fillId="0" borderId="3" xfId="3" applyFont="1" applyBorder="1" applyAlignment="1">
      <alignment horizontal="center" vertical="center" wrapText="1"/>
    </xf>
    <xf numFmtId="0" fontId="15" fillId="0" borderId="1" xfId="3" applyFont="1" applyBorder="1" applyAlignment="1">
      <alignment horizontal="center" vertical="center" wrapText="1"/>
    </xf>
    <xf numFmtId="0" fontId="15" fillId="0" borderId="2" xfId="3" applyFont="1" applyBorder="1" applyAlignment="1">
      <alignment horizontal="center" vertical="center" wrapText="1"/>
    </xf>
    <xf numFmtId="0" fontId="15" fillId="0" borderId="0" xfId="3" applyFont="1" applyAlignment="1">
      <alignment horizontal="center" vertical="center" wrapText="1"/>
    </xf>
    <xf numFmtId="0" fontId="13" fillId="0" borderId="3" xfId="4" quotePrefix="1" applyFont="1" applyBorder="1" applyAlignment="1">
      <alignment horizontal="center" vertical="center"/>
    </xf>
    <xf numFmtId="165" fontId="13" fillId="0" borderId="3" xfId="2" applyNumberFormat="1" applyFont="1" applyFill="1" applyBorder="1" applyAlignment="1" applyProtection="1">
      <alignment horizontal="left" vertical="center" wrapText="1"/>
    </xf>
    <xf numFmtId="165" fontId="13" fillId="0" borderId="4" xfId="2" applyNumberFormat="1" applyFont="1" applyFill="1" applyBorder="1" applyAlignment="1" applyProtection="1">
      <alignment horizontal="center" vertical="center" wrapText="1"/>
    </xf>
    <xf numFmtId="0" fontId="13" fillId="0" borderId="4" xfId="2" applyNumberFormat="1" applyFont="1" applyFill="1" applyBorder="1" applyAlignment="1" applyProtection="1">
      <alignment horizontal="center" vertical="center" wrapText="1"/>
    </xf>
    <xf numFmtId="0" fontId="13" fillId="0" borderId="3" xfId="4" applyFont="1" applyBorder="1"/>
    <xf numFmtId="0" fontId="13" fillId="0" borderId="0" xfId="3" applyFont="1"/>
    <xf numFmtId="0" fontId="13" fillId="2" borderId="0" xfId="3" applyFont="1" applyFill="1" applyAlignment="1">
      <alignment horizontal="right" vertical="center"/>
    </xf>
    <xf numFmtId="0" fontId="7" fillId="2" borderId="0" xfId="3" applyFont="1" applyFill="1" applyAlignment="1">
      <alignment vertical="center"/>
    </xf>
    <xf numFmtId="0" fontId="6" fillId="2" borderId="0" xfId="3" applyFont="1" applyFill="1" applyAlignment="1">
      <alignment horizontal="center" vertical="center"/>
    </xf>
    <xf numFmtId="0" fontId="5" fillId="2" borderId="0" xfId="3" applyFont="1" applyFill="1" applyAlignment="1">
      <alignment vertical="center"/>
    </xf>
    <xf numFmtId="1" fontId="13" fillId="2" borderId="0" xfId="6" applyNumberFormat="1" applyFont="1" applyFill="1" applyAlignment="1">
      <alignment horizontal="center" vertical="center"/>
    </xf>
    <xf numFmtId="1" fontId="9" fillId="2" borderId="0" xfId="6" applyNumberFormat="1" applyFont="1" applyFill="1" applyAlignment="1">
      <alignment vertical="center" wrapText="1"/>
    </xf>
    <xf numFmtId="1" fontId="6" fillId="2" borderId="0" xfId="6" applyNumberFormat="1" applyFont="1" applyFill="1" applyAlignment="1">
      <alignment horizontal="center" vertical="center" wrapText="1"/>
    </xf>
    <xf numFmtId="1" fontId="16" fillId="2" borderId="0" xfId="6" applyNumberFormat="1" applyFont="1" applyFill="1" applyAlignment="1">
      <alignment horizontal="center" vertical="center" wrapText="1"/>
    </xf>
    <xf numFmtId="1" fontId="16" fillId="2" borderId="5" xfId="6" applyNumberFormat="1" applyFont="1" applyFill="1" applyBorder="1" applyAlignment="1">
      <alignment vertical="center"/>
    </xf>
    <xf numFmtId="1" fontId="22" fillId="2" borderId="5" xfId="6" applyNumberFormat="1" applyFont="1" applyFill="1" applyBorder="1" applyAlignment="1">
      <alignment vertical="center"/>
    </xf>
    <xf numFmtId="1" fontId="16" fillId="2" borderId="0" xfId="6" applyNumberFormat="1" applyFont="1" applyFill="1" applyAlignment="1">
      <alignment horizontal="center" vertical="center"/>
    </xf>
    <xf numFmtId="1" fontId="15" fillId="2" borderId="0" xfId="6" applyNumberFormat="1" applyFont="1" applyFill="1" applyAlignment="1">
      <alignment vertical="center" wrapText="1"/>
    </xf>
    <xf numFmtId="3" fontId="12" fillId="2" borderId="8" xfId="6" applyNumberFormat="1" applyFont="1" applyFill="1" applyBorder="1" applyAlignment="1">
      <alignment horizontal="center" vertical="center" wrapText="1"/>
    </xf>
    <xf numFmtId="1" fontId="13" fillId="2" borderId="0" xfId="6" applyNumberFormat="1" applyFont="1" applyFill="1" applyAlignment="1">
      <alignment vertical="center" wrapText="1"/>
    </xf>
    <xf numFmtId="3" fontId="12" fillId="2" borderId="6" xfId="6" applyNumberFormat="1" applyFont="1" applyFill="1" applyBorder="1" applyAlignment="1">
      <alignment horizontal="center" vertical="center" wrapText="1"/>
    </xf>
    <xf numFmtId="3" fontId="13" fillId="2" borderId="0" xfId="6" applyNumberFormat="1" applyFont="1" applyFill="1" applyAlignment="1">
      <alignment horizontal="center" vertical="center" wrapText="1"/>
    </xf>
    <xf numFmtId="3" fontId="12" fillId="2" borderId="7" xfId="6" applyNumberFormat="1" applyFont="1" applyFill="1" applyBorder="1" applyAlignment="1">
      <alignment horizontal="center" vertical="center" wrapText="1"/>
    </xf>
    <xf numFmtId="3" fontId="12" fillId="2" borderId="3" xfId="6" applyNumberFormat="1" applyFont="1" applyFill="1" applyBorder="1" applyAlignment="1">
      <alignment horizontal="center" vertical="center" wrapText="1"/>
    </xf>
    <xf numFmtId="3" fontId="12" fillId="2" borderId="3" xfId="6" applyNumberFormat="1" applyFont="1" applyFill="1" applyBorder="1" applyAlignment="1">
      <alignment vertical="center" wrapText="1"/>
    </xf>
    <xf numFmtId="3" fontId="6" fillId="2" borderId="12" xfId="6" applyNumberFormat="1" applyFont="1" applyFill="1" applyBorder="1" applyAlignment="1">
      <alignment horizontal="center" vertical="center" wrapText="1"/>
    </xf>
    <xf numFmtId="3" fontId="6" fillId="2" borderId="18" xfId="6" applyNumberFormat="1" applyFont="1" applyFill="1" applyBorder="1" applyAlignment="1">
      <alignment horizontal="center" vertical="center" wrapText="1"/>
    </xf>
    <xf numFmtId="3" fontId="6" fillId="2" borderId="13" xfId="6" applyNumberFormat="1" applyFont="1" applyFill="1" applyBorder="1" applyAlignment="1">
      <alignment horizontal="center" vertical="center" wrapText="1"/>
    </xf>
    <xf numFmtId="3" fontId="9" fillId="2" borderId="10" xfId="6" applyNumberFormat="1" applyFont="1" applyFill="1" applyBorder="1" applyAlignment="1">
      <alignment horizontal="center" vertical="center" wrapText="1"/>
    </xf>
    <xf numFmtId="3" fontId="6" fillId="2" borderId="10" xfId="6" applyNumberFormat="1" applyFont="1" applyFill="1" applyBorder="1" applyAlignment="1">
      <alignment horizontal="center" vertical="center" wrapText="1"/>
    </xf>
    <xf numFmtId="3" fontId="9" fillId="2" borderId="0" xfId="6" applyNumberFormat="1" applyFont="1" applyFill="1" applyAlignment="1">
      <alignment horizontal="center" vertical="center" wrapText="1"/>
    </xf>
    <xf numFmtId="3" fontId="28" fillId="2" borderId="10" xfId="7" quotePrefix="1" applyNumberFormat="1" applyFont="1" applyFill="1" applyBorder="1" applyAlignment="1">
      <alignment horizontal="center" vertical="center" wrapText="1"/>
    </xf>
    <xf numFmtId="3" fontId="28" fillId="2" borderId="10" xfId="7" applyNumberFormat="1" applyFont="1" applyFill="1" applyBorder="1" applyAlignment="1">
      <alignment horizontal="left" vertical="center" wrapText="1"/>
    </xf>
    <xf numFmtId="3" fontId="28" fillId="2" borderId="10" xfId="7" applyNumberFormat="1" applyFont="1" applyFill="1" applyBorder="1" applyAlignment="1">
      <alignment horizontal="right" vertical="center" wrapText="1"/>
    </xf>
    <xf numFmtId="3" fontId="28" fillId="2" borderId="10" xfId="7" applyNumberFormat="1" applyFont="1" applyFill="1" applyBorder="1" applyAlignment="1">
      <alignment horizontal="center" vertical="center" wrapText="1"/>
    </xf>
    <xf numFmtId="165" fontId="19" fillId="2" borderId="10" xfId="5" applyNumberFormat="1" applyFont="1" applyFill="1" applyBorder="1" applyAlignment="1">
      <alignment horizontal="right" vertical="center" wrapText="1" readingOrder="1"/>
    </xf>
    <xf numFmtId="3" fontId="6" fillId="2" borderId="10" xfId="6" applyNumberFormat="1" applyFont="1" applyFill="1" applyBorder="1" applyAlignment="1">
      <alignment horizontal="right" vertical="center"/>
    </xf>
    <xf numFmtId="3" fontId="6" fillId="2" borderId="19" xfId="6" applyNumberFormat="1" applyFont="1" applyFill="1" applyBorder="1" applyAlignment="1">
      <alignment horizontal="right" vertical="center"/>
    </xf>
    <xf numFmtId="1" fontId="6" fillId="2" borderId="10" xfId="6" applyNumberFormat="1" applyFont="1" applyFill="1" applyBorder="1" applyAlignment="1">
      <alignment horizontal="center" vertical="center"/>
    </xf>
    <xf numFmtId="1" fontId="9" fillId="2" borderId="0" xfId="6" applyNumberFormat="1" applyFont="1" applyFill="1" applyAlignment="1">
      <alignment vertical="center"/>
    </xf>
    <xf numFmtId="165" fontId="28" fillId="2" borderId="10" xfId="5" applyNumberFormat="1" applyFont="1" applyFill="1" applyBorder="1" applyAlignment="1">
      <alignment horizontal="right" vertical="center" wrapText="1" readingOrder="1"/>
    </xf>
    <xf numFmtId="3" fontId="12" fillId="2" borderId="10" xfId="6" applyNumberFormat="1" applyFont="1" applyFill="1" applyBorder="1" applyAlignment="1">
      <alignment horizontal="right" vertical="center"/>
    </xf>
    <xf numFmtId="3" fontId="12" fillId="2" borderId="19" xfId="6" applyNumberFormat="1" applyFont="1" applyFill="1" applyBorder="1" applyAlignment="1">
      <alignment horizontal="right" vertical="center"/>
    </xf>
    <xf numFmtId="1" fontId="12" fillId="2" borderId="10" xfId="6" applyNumberFormat="1" applyFont="1" applyFill="1" applyBorder="1" applyAlignment="1">
      <alignment horizontal="center" vertical="center"/>
    </xf>
    <xf numFmtId="1" fontId="7" fillId="2" borderId="0" xfId="6" applyNumberFormat="1" applyFont="1" applyFill="1" applyAlignment="1">
      <alignment vertical="center"/>
    </xf>
    <xf numFmtId="3" fontId="19" fillId="2" borderId="10" xfId="7" quotePrefix="1" applyNumberFormat="1" applyFont="1" applyFill="1" applyBorder="1" applyAlignment="1">
      <alignment horizontal="center" vertical="center" wrapText="1"/>
    </xf>
    <xf numFmtId="3" fontId="19" fillId="2" borderId="10" xfId="7" applyNumberFormat="1" applyFont="1" applyFill="1" applyBorder="1" applyAlignment="1">
      <alignment horizontal="left" vertical="center" wrapText="1"/>
    </xf>
    <xf numFmtId="3" fontId="19" fillId="2" borderId="10" xfId="7" applyNumberFormat="1" applyFont="1" applyFill="1" applyBorder="1" applyAlignment="1">
      <alignment horizontal="right" vertical="center" wrapText="1"/>
    </xf>
    <xf numFmtId="3" fontId="19" fillId="2" borderId="10" xfId="7" applyNumberFormat="1" applyFont="1" applyFill="1" applyBorder="1" applyAlignment="1">
      <alignment horizontal="center" vertical="center" wrapText="1"/>
    </xf>
    <xf numFmtId="3" fontId="6" fillId="2" borderId="10" xfId="7" quotePrefix="1" applyNumberFormat="1" applyFont="1" applyFill="1" applyBorder="1" applyAlignment="1">
      <alignment horizontal="center" vertical="center" wrapText="1"/>
    </xf>
    <xf numFmtId="3" fontId="6" fillId="2" borderId="10" xfId="5" applyNumberFormat="1" applyFont="1" applyFill="1" applyBorder="1" applyAlignment="1">
      <alignment horizontal="left" vertical="center" wrapText="1"/>
    </xf>
    <xf numFmtId="3" fontId="6" fillId="2" borderId="10" xfId="7" applyNumberFormat="1" applyFont="1" applyFill="1" applyBorder="1" applyAlignment="1">
      <alignment horizontal="center" vertical="center" wrapText="1"/>
    </xf>
    <xf numFmtId="3" fontId="6" fillId="2" borderId="10" xfId="7" applyNumberFormat="1" applyFont="1" applyFill="1" applyBorder="1" applyAlignment="1">
      <alignment horizontal="right" vertical="center" wrapText="1"/>
    </xf>
    <xf numFmtId="0" fontId="6" fillId="2" borderId="10" xfId="8" applyFont="1" applyFill="1" applyBorder="1" applyAlignment="1">
      <alignment horizontal="center" vertical="center" wrapText="1"/>
    </xf>
    <xf numFmtId="41" fontId="6" fillId="2" borderId="10" xfId="9" applyNumberFormat="1" applyFont="1" applyFill="1" applyBorder="1" applyAlignment="1">
      <alignment horizontal="center" vertical="center" wrapText="1" readingOrder="1"/>
    </xf>
    <xf numFmtId="3" fontId="6" fillId="2" borderId="10" xfId="7" applyNumberFormat="1" applyFont="1" applyFill="1" applyBorder="1" applyAlignment="1">
      <alignment vertical="center" wrapText="1"/>
    </xf>
    <xf numFmtId="3" fontId="23" fillId="2" borderId="10" xfId="7" applyNumberFormat="1" applyFont="1" applyFill="1" applyBorder="1" applyAlignment="1">
      <alignment vertical="center" wrapText="1"/>
    </xf>
    <xf numFmtId="1" fontId="6" fillId="2" borderId="0" xfId="6" applyNumberFormat="1" applyFont="1" applyFill="1" applyAlignment="1">
      <alignment vertical="center"/>
    </xf>
    <xf numFmtId="3" fontId="6" fillId="2" borderId="10" xfId="7" applyNumberFormat="1" applyFont="1" applyFill="1" applyBorder="1" applyAlignment="1">
      <alignment horizontal="left" vertical="center" wrapText="1"/>
    </xf>
    <xf numFmtId="165" fontId="6" fillId="2" borderId="10" xfId="5" applyNumberFormat="1" applyFont="1" applyFill="1" applyBorder="1" applyAlignment="1">
      <alignment horizontal="right" vertical="center" wrapText="1" readingOrder="1"/>
    </xf>
    <xf numFmtId="3" fontId="6" fillId="2" borderId="10" xfId="6" applyNumberFormat="1" applyFont="1" applyFill="1" applyBorder="1" applyAlignment="1">
      <alignment horizontal="left" vertical="center" wrapText="1"/>
    </xf>
    <xf numFmtId="3" fontId="6" fillId="2" borderId="10" xfId="6" quotePrefix="1" applyNumberFormat="1" applyFont="1" applyFill="1" applyBorder="1" applyAlignment="1">
      <alignment horizontal="center" vertical="center" wrapText="1"/>
    </xf>
    <xf numFmtId="3" fontId="6" fillId="2" borderId="10" xfId="6" quotePrefix="1" applyNumberFormat="1" applyFont="1" applyFill="1" applyBorder="1" applyAlignment="1">
      <alignment vertical="center" wrapText="1"/>
    </xf>
    <xf numFmtId="3" fontId="6" fillId="2" borderId="10" xfId="10" applyNumberFormat="1" applyFont="1" applyFill="1" applyBorder="1" applyAlignment="1">
      <alignment vertical="center" wrapText="1"/>
    </xf>
    <xf numFmtId="3" fontId="19" fillId="2" borderId="10" xfId="6" applyNumberFormat="1" applyFont="1" applyFill="1" applyBorder="1" applyAlignment="1">
      <alignment horizontal="right" vertical="center"/>
    </xf>
    <xf numFmtId="3" fontId="23" fillId="2" borderId="10" xfId="6" applyNumberFormat="1" applyFont="1" applyFill="1" applyBorder="1" applyAlignment="1">
      <alignment horizontal="right" vertical="center"/>
    </xf>
    <xf numFmtId="3" fontId="23" fillId="2" borderId="10" xfId="10" applyNumberFormat="1" applyFont="1" applyFill="1" applyBorder="1" applyAlignment="1">
      <alignment vertical="center" wrapText="1"/>
    </xf>
    <xf numFmtId="3" fontId="19" fillId="2" borderId="19" xfId="6" applyNumberFormat="1" applyFont="1" applyFill="1" applyBorder="1" applyAlignment="1">
      <alignment horizontal="right" vertical="center"/>
    </xf>
    <xf numFmtId="3" fontId="21" fillId="2" borderId="10" xfId="6" applyNumberFormat="1" applyFont="1" applyFill="1" applyBorder="1" applyAlignment="1">
      <alignment horizontal="right" vertical="center"/>
    </xf>
    <xf numFmtId="1" fontId="21" fillId="2" borderId="10" xfId="6" applyNumberFormat="1" applyFont="1" applyFill="1" applyBorder="1" applyAlignment="1">
      <alignment horizontal="center" vertical="center"/>
    </xf>
    <xf numFmtId="1" fontId="30" fillId="2" borderId="0" xfId="6" applyNumberFormat="1" applyFont="1" applyFill="1" applyAlignment="1">
      <alignment vertical="center"/>
    </xf>
    <xf numFmtId="3" fontId="6" fillId="2" borderId="10" xfId="7" applyNumberFormat="1" applyFont="1" applyFill="1" applyBorder="1" applyAlignment="1">
      <alignment vertical="center"/>
    </xf>
    <xf numFmtId="3" fontId="6" fillId="2" borderId="10" xfId="6" applyNumberFormat="1" applyFont="1" applyFill="1" applyBorder="1" applyAlignment="1">
      <alignment vertical="center"/>
    </xf>
    <xf numFmtId="0" fontId="15" fillId="2" borderId="0" xfId="3" applyFont="1" applyFill="1"/>
    <xf numFmtId="0" fontId="6" fillId="2" borderId="0" xfId="3" applyFont="1" applyFill="1" applyAlignment="1">
      <alignment horizontal="center"/>
    </xf>
    <xf numFmtId="3" fontId="12" fillId="2" borderId="10" xfId="7" quotePrefix="1" applyNumberFormat="1" applyFont="1" applyFill="1" applyBorder="1" applyAlignment="1">
      <alignment horizontal="center" vertical="center" wrapText="1"/>
    </xf>
    <xf numFmtId="3" fontId="12" fillId="2" borderId="10" xfId="7" applyNumberFormat="1" applyFont="1" applyFill="1" applyBorder="1" applyAlignment="1">
      <alignment horizontal="left" vertical="center" wrapText="1"/>
    </xf>
    <xf numFmtId="3" fontId="12" fillId="2" borderId="10" xfId="7" applyNumberFormat="1" applyFont="1" applyFill="1" applyBorder="1" applyAlignment="1">
      <alignment horizontal="right" vertical="center" wrapText="1"/>
    </xf>
    <xf numFmtId="3" fontId="12" fillId="2" borderId="10" xfId="7" applyNumberFormat="1" applyFont="1" applyFill="1" applyBorder="1" applyAlignment="1">
      <alignment horizontal="center" vertical="center" wrapText="1"/>
    </xf>
    <xf numFmtId="165" fontId="12" fillId="2" borderId="10" xfId="5" applyNumberFormat="1" applyFont="1" applyFill="1" applyBorder="1" applyAlignment="1">
      <alignment horizontal="right" vertical="center" wrapText="1" readingOrder="1"/>
    </xf>
    <xf numFmtId="0" fontId="15" fillId="3" borderId="0" xfId="3" applyFont="1" applyFill="1"/>
    <xf numFmtId="0" fontId="6" fillId="3" borderId="0" xfId="3" applyFont="1" applyFill="1" applyAlignment="1">
      <alignment horizontal="center"/>
    </xf>
    <xf numFmtId="3" fontId="23" fillId="2" borderId="11" xfId="7" quotePrefix="1" applyNumberFormat="1" applyFont="1" applyFill="1" applyBorder="1" applyAlignment="1">
      <alignment horizontal="center" vertical="center" wrapText="1"/>
    </xf>
    <xf numFmtId="3" fontId="23" fillId="2" borderId="11" xfId="6" applyNumberFormat="1" applyFont="1" applyFill="1" applyBorder="1" applyAlignment="1">
      <alignment horizontal="left" vertical="center" wrapText="1"/>
    </xf>
    <xf numFmtId="3" fontId="23" fillId="2" borderId="11" xfId="6" quotePrefix="1" applyNumberFormat="1" applyFont="1" applyFill="1" applyBorder="1" applyAlignment="1">
      <alignment horizontal="center" vertical="center" wrapText="1"/>
    </xf>
    <xf numFmtId="3" fontId="23" fillId="2" borderId="11" xfId="6" quotePrefix="1" applyNumberFormat="1" applyFont="1" applyFill="1" applyBorder="1" applyAlignment="1">
      <alignment vertical="center" wrapText="1"/>
    </xf>
    <xf numFmtId="3" fontId="23" fillId="2" borderId="11" xfId="10" applyNumberFormat="1" applyFont="1" applyFill="1" applyBorder="1" applyAlignment="1">
      <alignment vertical="center" wrapText="1"/>
    </xf>
    <xf numFmtId="3" fontId="23" fillId="3" borderId="11" xfId="10" applyNumberFormat="1" applyFont="1" applyFill="1" applyBorder="1" applyAlignment="1">
      <alignment vertical="center" wrapText="1"/>
    </xf>
    <xf numFmtId="3" fontId="23" fillId="2" borderId="11" xfId="6" applyNumberFormat="1" applyFont="1" applyFill="1" applyBorder="1" applyAlignment="1">
      <alignment horizontal="right" vertical="center"/>
    </xf>
    <xf numFmtId="0" fontId="24" fillId="2" borderId="0" xfId="3" applyFont="1" applyFill="1"/>
    <xf numFmtId="0" fontId="23" fillId="2" borderId="0" xfId="3" applyFont="1" applyFill="1" applyAlignment="1">
      <alignment horizontal="center"/>
    </xf>
    <xf numFmtId="0" fontId="24" fillId="3" borderId="0" xfId="3" applyFont="1" applyFill="1"/>
    <xf numFmtId="0" fontId="13" fillId="2" borderId="0" xfId="3" applyFont="1" applyFill="1" applyAlignment="1">
      <alignment vertical="center"/>
    </xf>
    <xf numFmtId="0" fontId="15" fillId="2" borderId="0" xfId="3" applyFont="1" applyFill="1" applyAlignment="1">
      <alignment horizontal="left" vertical="center"/>
    </xf>
    <xf numFmtId="3" fontId="15" fillId="2" borderId="0" xfId="3" applyNumberFormat="1" applyFont="1" applyFill="1" applyAlignment="1">
      <alignment vertical="center"/>
    </xf>
    <xf numFmtId="3" fontId="15" fillId="2" borderId="0" xfId="3" applyNumberFormat="1" applyFont="1" applyFill="1" applyAlignment="1">
      <alignment horizontal="center" vertical="center"/>
    </xf>
    <xf numFmtId="0" fontId="15" fillId="2" borderId="0" xfId="3" applyFont="1" applyFill="1" applyAlignment="1">
      <alignment vertical="center"/>
    </xf>
    <xf numFmtId="0" fontId="13" fillId="2" borderId="0" xfId="3" applyFont="1" applyFill="1" applyAlignment="1">
      <alignment vertical="center" wrapText="1"/>
    </xf>
    <xf numFmtId="3" fontId="13" fillId="2" borderId="0" xfId="3" applyNumberFormat="1" applyFont="1" applyFill="1" applyAlignment="1">
      <alignment vertical="center" wrapText="1"/>
    </xf>
    <xf numFmtId="3" fontId="13" fillId="2" borderId="0" xfId="3" applyNumberFormat="1" applyFont="1" applyFill="1" applyAlignment="1">
      <alignment horizontal="center" vertical="center"/>
    </xf>
    <xf numFmtId="3" fontId="13" fillId="2" borderId="0" xfId="3" applyNumberFormat="1" applyFont="1" applyFill="1" applyAlignment="1">
      <alignment horizontal="center" vertical="center" wrapText="1"/>
    </xf>
    <xf numFmtId="0" fontId="16" fillId="2" borderId="5" xfId="3" applyFont="1" applyFill="1" applyBorder="1" applyAlignment="1">
      <alignment vertical="center"/>
    </xf>
    <xf numFmtId="3" fontId="16" fillId="2" borderId="5" xfId="3" applyNumberFormat="1" applyFont="1" applyFill="1" applyBorder="1" applyAlignment="1">
      <alignment vertical="center"/>
    </xf>
    <xf numFmtId="0" fontId="13" fillId="2" borderId="3" xfId="3" applyFont="1" applyFill="1" applyBorder="1" applyAlignment="1">
      <alignment horizontal="left" vertical="center" wrapText="1"/>
    </xf>
    <xf numFmtId="3" fontId="13" fillId="2" borderId="3" xfId="3" quotePrefix="1" applyNumberFormat="1" applyFont="1" applyFill="1" applyBorder="1" applyAlignment="1">
      <alignment horizontal="right" vertical="center" wrapText="1"/>
    </xf>
    <xf numFmtId="0" fontId="12" fillId="2" borderId="10" xfId="3" applyFont="1" applyFill="1" applyBorder="1" applyAlignment="1">
      <alignment horizontal="center" vertical="center" wrapText="1"/>
    </xf>
    <xf numFmtId="49" fontId="12" fillId="2" borderId="10" xfId="3" applyNumberFormat="1" applyFont="1" applyFill="1" applyBorder="1" applyAlignment="1">
      <alignment horizontal="left" vertical="center" wrapText="1"/>
    </xf>
    <xf numFmtId="3" fontId="13" fillId="2" borderId="10" xfId="4" applyNumberFormat="1" applyFont="1" applyFill="1" applyBorder="1" applyAlignment="1">
      <alignment horizontal="right" vertical="center"/>
    </xf>
    <xf numFmtId="0" fontId="6" fillId="2" borderId="10" xfId="4" applyFont="1" applyFill="1" applyBorder="1" applyAlignment="1">
      <alignment horizontal="center" vertical="center"/>
    </xf>
    <xf numFmtId="49" fontId="6" fillId="2" borderId="10" xfId="2" applyNumberFormat="1" applyFont="1" applyFill="1" applyBorder="1" applyAlignment="1" applyProtection="1">
      <alignment horizontal="left" vertical="center" wrapText="1"/>
    </xf>
    <xf numFmtId="3" fontId="15" fillId="2" borderId="10" xfId="3" applyNumberFormat="1" applyFont="1" applyFill="1" applyBorder="1" applyAlignment="1">
      <alignment horizontal="right" vertical="center" wrapText="1"/>
    </xf>
    <xf numFmtId="3" fontId="13" fillId="2" borderId="10" xfId="3" applyNumberFormat="1" applyFont="1" applyFill="1" applyBorder="1" applyAlignment="1">
      <alignment horizontal="right" vertical="center" wrapText="1"/>
    </xf>
    <xf numFmtId="3" fontId="15" fillId="2" borderId="10" xfId="4" applyNumberFormat="1" applyFont="1" applyFill="1" applyBorder="1" applyAlignment="1">
      <alignment horizontal="right" vertical="center"/>
    </xf>
    <xf numFmtId="0" fontId="19" fillId="2" borderId="10" xfId="4" quotePrefix="1" applyFont="1" applyFill="1" applyBorder="1" applyAlignment="1">
      <alignment horizontal="center" vertical="center"/>
    </xf>
    <xf numFmtId="49" fontId="19" fillId="2" borderId="10" xfId="2" applyNumberFormat="1" applyFont="1" applyFill="1" applyBorder="1" applyAlignment="1" applyProtection="1">
      <alignment horizontal="left" vertical="center" wrapText="1"/>
    </xf>
    <xf numFmtId="3" fontId="16" fillId="2" borderId="10" xfId="4" applyNumberFormat="1" applyFont="1" applyFill="1" applyBorder="1" applyAlignment="1">
      <alignment horizontal="right" vertical="center"/>
    </xf>
    <xf numFmtId="0" fontId="12" fillId="2" borderId="10" xfId="4" applyFont="1" applyFill="1" applyBorder="1" applyAlignment="1">
      <alignment horizontal="center" vertical="center"/>
    </xf>
    <xf numFmtId="49" fontId="12" fillId="2" borderId="10" xfId="2" applyNumberFormat="1" applyFont="1" applyFill="1" applyBorder="1" applyAlignment="1" applyProtection="1">
      <alignment horizontal="left" vertical="center" wrapText="1"/>
    </xf>
    <xf numFmtId="3" fontId="19" fillId="2" borderId="10" xfId="5" applyNumberFormat="1" applyFont="1" applyFill="1" applyBorder="1" applyAlignment="1">
      <alignment horizontal="left" vertical="center" wrapText="1"/>
    </xf>
    <xf numFmtId="0" fontId="19" fillId="2" borderId="10" xfId="4" applyFont="1" applyFill="1" applyBorder="1" applyAlignment="1">
      <alignment horizontal="center" vertical="center"/>
    </xf>
    <xf numFmtId="3" fontId="19" fillId="2" borderId="10" xfId="0" quotePrefix="1" applyNumberFormat="1" applyFont="1" applyFill="1" applyBorder="1" applyAlignment="1">
      <alignment vertical="center" wrapText="1"/>
    </xf>
    <xf numFmtId="0" fontId="6" fillId="2" borderId="13" xfId="4" applyFont="1" applyFill="1" applyBorder="1" applyAlignment="1">
      <alignment horizontal="center" vertical="center"/>
    </xf>
    <xf numFmtId="49" fontId="6" fillId="2" borderId="13" xfId="2" applyNumberFormat="1" applyFont="1" applyFill="1" applyBorder="1" applyAlignment="1" applyProtection="1">
      <alignment horizontal="left" vertical="center" wrapText="1"/>
    </xf>
    <xf numFmtId="3" fontId="15" fillId="2" borderId="3" xfId="4" applyNumberFormat="1" applyFont="1" applyFill="1" applyBorder="1" applyAlignment="1">
      <alignment vertical="center"/>
    </xf>
    <xf numFmtId="3" fontId="15" fillId="2" borderId="3" xfId="4" applyNumberFormat="1" applyFont="1" applyFill="1" applyBorder="1" applyAlignment="1">
      <alignment horizontal="center" vertical="center"/>
    </xf>
    <xf numFmtId="0" fontId="6" fillId="2" borderId="11" xfId="4" applyFont="1" applyFill="1" applyBorder="1" applyAlignment="1">
      <alignment horizontal="center" vertical="center"/>
    </xf>
    <xf numFmtId="49" fontId="6" fillId="2" borderId="11" xfId="2" applyNumberFormat="1" applyFont="1" applyFill="1" applyBorder="1" applyAlignment="1" applyProtection="1">
      <alignment horizontal="left" vertical="center" wrapText="1"/>
    </xf>
    <xf numFmtId="0" fontId="15" fillId="0" borderId="3" xfId="0" applyFont="1" applyBorder="1" applyAlignment="1">
      <alignment horizontal="center" vertical="center" wrapText="1"/>
    </xf>
    <xf numFmtId="10" fontId="15" fillId="0" borderId="4" xfId="3" applyNumberFormat="1" applyFont="1" applyBorder="1" applyAlignment="1">
      <alignment horizontal="center" vertical="center" wrapText="1"/>
    </xf>
    <xf numFmtId="0" fontId="15" fillId="0" borderId="3" xfId="0" applyFont="1" applyBorder="1" applyAlignment="1">
      <alignment horizontal="left" vertical="center" wrapText="1"/>
    </xf>
    <xf numFmtId="9" fontId="15" fillId="0" borderId="3" xfId="4" applyNumberFormat="1" applyFont="1" applyBorder="1" applyAlignment="1">
      <alignment horizontal="center" vertical="center"/>
    </xf>
    <xf numFmtId="3" fontId="15" fillId="3" borderId="0" xfId="3" applyNumberFormat="1" applyFont="1" applyFill="1" applyAlignment="1">
      <alignment vertical="center"/>
    </xf>
    <xf numFmtId="1" fontId="16" fillId="2" borderId="5" xfId="6" applyNumberFormat="1" applyFont="1" applyFill="1" applyBorder="1" applyAlignment="1">
      <alignment horizontal="center" vertical="center"/>
    </xf>
    <xf numFmtId="0" fontId="15" fillId="2" borderId="0" xfId="3" applyFont="1" applyFill="1" applyAlignment="1">
      <alignment horizontal="center"/>
    </xf>
    <xf numFmtId="0" fontId="13" fillId="2" borderId="3" xfId="3" applyFont="1" applyFill="1" applyBorder="1" applyAlignment="1">
      <alignment horizontal="center" vertical="center" wrapText="1"/>
    </xf>
    <xf numFmtId="3" fontId="13" fillId="2" borderId="3" xfId="3" applyNumberFormat="1" applyFont="1" applyFill="1" applyBorder="1" applyAlignment="1">
      <alignment horizontal="center" vertical="center" wrapText="1"/>
    </xf>
    <xf numFmtId="165" fontId="15" fillId="0" borderId="3" xfId="2" applyNumberFormat="1" applyFont="1" applyFill="1" applyBorder="1" applyAlignment="1" applyProtection="1">
      <alignment horizontal="left" vertical="center" wrapText="1"/>
    </xf>
    <xf numFmtId="0" fontId="15" fillId="0" borderId="4" xfId="2" applyNumberFormat="1" applyFont="1" applyFill="1" applyBorder="1" applyAlignment="1" applyProtection="1">
      <alignment horizontal="center" vertical="center" wrapText="1"/>
    </xf>
    <xf numFmtId="0" fontId="15" fillId="0" borderId="3" xfId="4" applyFont="1" applyBorder="1"/>
    <xf numFmtId="0" fontId="15" fillId="0" borderId="3" xfId="4" applyFont="1" applyBorder="1" applyAlignment="1">
      <alignment horizontal="center"/>
    </xf>
    <xf numFmtId="0" fontId="13" fillId="2" borderId="0" xfId="3" applyFont="1" applyFill="1" applyAlignment="1">
      <alignment horizontal="center" vertical="center" wrapText="1"/>
    </xf>
    <xf numFmtId="0" fontId="15" fillId="2" borderId="3" xfId="3" applyFont="1" applyFill="1" applyBorder="1" applyAlignment="1">
      <alignment horizontal="center" vertical="center" wrapText="1"/>
    </xf>
    <xf numFmtId="3" fontId="16" fillId="2" borderId="10" xfId="3" applyNumberFormat="1" applyFont="1" applyFill="1" applyBorder="1" applyAlignment="1">
      <alignment horizontal="right" vertical="center" wrapText="1"/>
    </xf>
    <xf numFmtId="3" fontId="19" fillId="2" borderId="10" xfId="3" applyNumberFormat="1" applyFont="1" applyFill="1" applyBorder="1" applyAlignment="1">
      <alignment horizontal="left" vertical="center" wrapText="1"/>
    </xf>
    <xf numFmtId="3" fontId="19" fillId="2" borderId="10" xfId="0" quotePrefix="1" applyNumberFormat="1" applyFont="1" applyFill="1" applyBorder="1" applyAlignment="1">
      <alignment vertical="center"/>
    </xf>
    <xf numFmtId="3" fontId="19" fillId="2" borderId="10" xfId="0" applyNumberFormat="1" applyFont="1" applyFill="1" applyBorder="1" applyAlignment="1">
      <alignment vertical="center" wrapText="1"/>
    </xf>
    <xf numFmtId="0" fontId="28" fillId="2" borderId="10" xfId="4" applyFont="1" applyFill="1" applyBorder="1" applyAlignment="1">
      <alignment horizontal="center" vertical="center"/>
    </xf>
    <xf numFmtId="49" fontId="19" fillId="2" borderId="11" xfId="2" applyNumberFormat="1" applyFont="1" applyFill="1" applyBorder="1" applyAlignment="1" applyProtection="1">
      <alignment horizontal="left" vertical="center" wrapText="1"/>
    </xf>
    <xf numFmtId="0" fontId="19" fillId="2" borderId="11" xfId="4" quotePrefix="1" applyFont="1" applyFill="1" applyBorder="1" applyAlignment="1">
      <alignment horizontal="center" vertical="center"/>
    </xf>
    <xf numFmtId="3" fontId="16" fillId="2" borderId="11" xfId="4" applyNumberFormat="1" applyFont="1" applyFill="1" applyBorder="1" applyAlignment="1">
      <alignment horizontal="right" vertical="center"/>
    </xf>
    <xf numFmtId="3" fontId="15" fillId="0" borderId="0" xfId="3" applyNumberFormat="1" applyFont="1" applyAlignment="1">
      <alignment vertical="center"/>
    </xf>
    <xf numFmtId="3" fontId="15" fillId="0" borderId="0" xfId="3" applyNumberFormat="1" applyFont="1" applyAlignment="1">
      <alignment horizontal="center" vertical="center"/>
    </xf>
    <xf numFmtId="0" fontId="12" fillId="3" borderId="10" xfId="3" applyFont="1" applyFill="1" applyBorder="1" applyAlignment="1">
      <alignment horizontal="center" vertical="center" wrapText="1"/>
    </xf>
    <xf numFmtId="49" fontId="12" fillId="3" borderId="10" xfId="3" applyNumberFormat="1" applyFont="1" applyFill="1" applyBorder="1" applyAlignment="1">
      <alignment horizontal="left" vertical="center" wrapText="1"/>
    </xf>
    <xf numFmtId="3" fontId="13" fillId="3" borderId="10" xfId="4" applyNumberFormat="1" applyFont="1" applyFill="1" applyBorder="1" applyAlignment="1">
      <alignment horizontal="right" vertical="center"/>
    </xf>
    <xf numFmtId="0" fontId="13" fillId="3" borderId="0" xfId="3" applyFont="1" applyFill="1" applyAlignment="1">
      <alignment vertical="center"/>
    </xf>
    <xf numFmtId="3" fontId="6" fillId="3" borderId="10" xfId="6" applyNumberFormat="1" applyFont="1" applyFill="1" applyBorder="1" applyAlignment="1">
      <alignment horizontal="right" vertical="center"/>
    </xf>
    <xf numFmtId="1" fontId="6" fillId="3" borderId="10" xfId="6" applyNumberFormat="1" applyFont="1" applyFill="1" applyBorder="1" applyAlignment="1">
      <alignment horizontal="center" vertical="center"/>
    </xf>
    <xf numFmtId="1" fontId="6" fillId="3" borderId="0" xfId="6" applyNumberFormat="1" applyFont="1" applyFill="1" applyAlignment="1">
      <alignment vertical="center"/>
    </xf>
    <xf numFmtId="3" fontId="13" fillId="3" borderId="0" xfId="3" applyNumberFormat="1" applyFont="1" applyFill="1" applyAlignment="1">
      <alignment vertical="center" wrapText="1"/>
    </xf>
    <xf numFmtId="3" fontId="16" fillId="3" borderId="5" xfId="3" applyNumberFormat="1" applyFont="1" applyFill="1" applyBorder="1" applyAlignment="1">
      <alignment vertical="center"/>
    </xf>
    <xf numFmtId="3" fontId="13" fillId="3" borderId="3" xfId="3" applyNumberFormat="1" applyFont="1" applyFill="1" applyBorder="1" applyAlignment="1">
      <alignment horizontal="center" vertical="center" wrapText="1"/>
    </xf>
    <xf numFmtId="3" fontId="13" fillId="3" borderId="3" xfId="3" quotePrefix="1" applyNumberFormat="1" applyFont="1" applyFill="1" applyBorder="1" applyAlignment="1">
      <alignment horizontal="right" vertical="center" wrapText="1"/>
    </xf>
    <xf numFmtId="3" fontId="13" fillId="3" borderId="12" xfId="3" applyNumberFormat="1" applyFont="1" applyFill="1" applyBorder="1" applyAlignment="1">
      <alignment horizontal="right" vertical="center" wrapText="1"/>
    </xf>
    <xf numFmtId="3" fontId="15" fillId="3" borderId="10" xfId="3" applyNumberFormat="1" applyFont="1" applyFill="1" applyBorder="1" applyAlignment="1">
      <alignment horizontal="right" vertical="center" wrapText="1"/>
    </xf>
    <xf numFmtId="3" fontId="16" fillId="3" borderId="10" xfId="3" applyNumberFormat="1" applyFont="1" applyFill="1" applyBorder="1" applyAlignment="1">
      <alignment horizontal="right" vertical="center" wrapText="1"/>
    </xf>
    <xf numFmtId="3" fontId="13" fillId="3" borderId="10" xfId="3" applyNumberFormat="1" applyFont="1" applyFill="1" applyBorder="1" applyAlignment="1">
      <alignment horizontal="right" vertical="center" wrapText="1"/>
    </xf>
    <xf numFmtId="3" fontId="15" fillId="3" borderId="10" xfId="4" applyNumberFormat="1" applyFont="1" applyFill="1" applyBorder="1" applyAlignment="1">
      <alignment horizontal="right" vertical="center"/>
    </xf>
    <xf numFmtId="3" fontId="16" fillId="3" borderId="10" xfId="4" applyNumberFormat="1" applyFont="1" applyFill="1" applyBorder="1" applyAlignment="1">
      <alignment horizontal="right" vertical="center"/>
    </xf>
    <xf numFmtId="3" fontId="16" fillId="3" borderId="11" xfId="4" applyNumberFormat="1" applyFont="1" applyFill="1" applyBorder="1" applyAlignment="1">
      <alignment horizontal="right" vertical="center"/>
    </xf>
    <xf numFmtId="3" fontId="15" fillId="3" borderId="3" xfId="4" applyNumberFormat="1" applyFont="1" applyFill="1" applyBorder="1" applyAlignment="1">
      <alignment vertical="center"/>
    </xf>
    <xf numFmtId="0" fontId="12" fillId="4" borderId="12" xfId="3" quotePrefix="1" applyFont="1" applyFill="1" applyBorder="1" applyAlignment="1">
      <alignment horizontal="center" vertical="center" wrapText="1"/>
    </xf>
    <xf numFmtId="49" fontId="12" fillId="4" borderId="12" xfId="3" applyNumberFormat="1" applyFont="1" applyFill="1" applyBorder="1" applyAlignment="1">
      <alignment horizontal="left" vertical="center" wrapText="1"/>
    </xf>
    <xf numFmtId="3" fontId="13" fillId="4" borderId="12" xfId="3" applyNumberFormat="1" applyFont="1" applyFill="1" applyBorder="1" applyAlignment="1">
      <alignment horizontal="right" vertical="center" wrapText="1"/>
    </xf>
    <xf numFmtId="0" fontId="9" fillId="4" borderId="0" xfId="3" applyFont="1" applyFill="1" applyAlignment="1">
      <alignment vertical="center"/>
    </xf>
    <xf numFmtId="3" fontId="15" fillId="2" borderId="3" xfId="3" quotePrefix="1" applyNumberFormat="1" applyFont="1" applyFill="1" applyBorder="1" applyAlignment="1">
      <alignment horizontal="center" vertical="center" wrapText="1"/>
    </xf>
    <xf numFmtId="3" fontId="7" fillId="0" borderId="0" xfId="3" applyNumberFormat="1" applyFont="1" applyAlignment="1">
      <alignment horizontal="center" vertical="center" wrapText="1"/>
    </xf>
    <xf numFmtId="3" fontId="23" fillId="2" borderId="10" xfId="7" applyNumberFormat="1" applyFont="1" applyFill="1" applyBorder="1" applyAlignment="1">
      <alignment vertical="center"/>
    </xf>
    <xf numFmtId="0" fontId="31" fillId="2" borderId="10" xfId="8" applyFont="1" applyFill="1" applyBorder="1" applyAlignment="1">
      <alignment horizontal="left" vertical="center" wrapText="1"/>
    </xf>
    <xf numFmtId="3" fontId="6" fillId="2" borderId="10" xfId="5" applyNumberFormat="1" applyFont="1" applyFill="1" applyBorder="1" applyAlignment="1">
      <alignment horizontal="right" vertical="center" wrapText="1" readingOrder="1"/>
    </xf>
    <xf numFmtId="165" fontId="23" fillId="2" borderId="10" xfId="5" applyNumberFormat="1" applyFont="1" applyFill="1" applyBorder="1" applyAlignment="1">
      <alignment horizontal="right" vertical="center" wrapText="1" readingOrder="1"/>
    </xf>
    <xf numFmtId="0" fontId="6" fillId="2" borderId="0" xfId="3" applyFont="1" applyFill="1"/>
    <xf numFmtId="3" fontId="13" fillId="2" borderId="0" xfId="3" applyNumberFormat="1" applyFont="1" applyFill="1" applyAlignment="1">
      <alignment horizontal="center" vertical="center"/>
    </xf>
    <xf numFmtId="0" fontId="13" fillId="2" borderId="3" xfId="3" applyFont="1" applyFill="1" applyBorder="1" applyAlignment="1">
      <alignment horizontal="center" vertical="center" wrapText="1"/>
    </xf>
    <xf numFmtId="3" fontId="13" fillId="2" borderId="3" xfId="3" applyNumberFormat="1" applyFont="1" applyFill="1" applyBorder="1" applyAlignment="1">
      <alignment horizontal="center" vertical="center" wrapText="1"/>
    </xf>
    <xf numFmtId="0" fontId="13" fillId="2" borderId="0" xfId="3" applyFont="1" applyFill="1" applyAlignment="1">
      <alignment horizontal="center" vertical="center"/>
    </xf>
    <xf numFmtId="0" fontId="16" fillId="2" borderId="5" xfId="3" applyFont="1" applyFill="1" applyBorder="1" applyAlignment="1">
      <alignment horizontal="right" vertical="center"/>
    </xf>
    <xf numFmtId="3" fontId="13" fillId="3" borderId="3" xfId="3" applyNumberFormat="1" applyFont="1" applyFill="1" applyBorder="1" applyAlignment="1">
      <alignment horizontal="center" vertical="center" wrapText="1"/>
    </xf>
    <xf numFmtId="165" fontId="18" fillId="0" borderId="0" xfId="1" applyNumberFormat="1" applyFont="1" applyFill="1" applyBorder="1" applyAlignment="1">
      <alignment horizontal="right" vertical="center"/>
    </xf>
    <xf numFmtId="0" fontId="13" fillId="0" borderId="0" xfId="3" applyFont="1" applyAlignment="1">
      <alignment horizontal="center" vertical="center" wrapText="1"/>
    </xf>
    <xf numFmtId="0" fontId="13" fillId="0" borderId="3" xfId="3" applyFont="1" applyBorder="1" applyAlignment="1">
      <alignment horizontal="center" vertical="center" wrapText="1"/>
    </xf>
    <xf numFmtId="0" fontId="13" fillId="0" borderId="6" xfId="3" applyFont="1" applyBorder="1" applyAlignment="1">
      <alignment horizontal="center" vertical="center" wrapText="1"/>
    </xf>
    <xf numFmtId="0" fontId="13" fillId="0" borderId="7" xfId="3" applyFont="1" applyBorder="1" applyAlignment="1">
      <alignment horizontal="center" vertical="center" wrapText="1"/>
    </xf>
    <xf numFmtId="0" fontId="13" fillId="0" borderId="4" xfId="3" applyFont="1" applyBorder="1" applyAlignment="1">
      <alignment horizontal="center" vertical="center" wrapText="1"/>
    </xf>
    <xf numFmtId="0" fontId="13" fillId="0" borderId="8" xfId="3" applyFont="1" applyBorder="1" applyAlignment="1">
      <alignment horizontal="center" vertical="center" wrapText="1"/>
    </xf>
    <xf numFmtId="0" fontId="13" fillId="0" borderId="9" xfId="3" applyFont="1" applyBorder="1" applyAlignment="1">
      <alignment horizontal="center" vertical="center" wrapText="1"/>
    </xf>
    <xf numFmtId="3" fontId="25" fillId="2" borderId="6" xfId="6" applyNumberFormat="1" applyFont="1" applyFill="1" applyBorder="1" applyAlignment="1">
      <alignment horizontal="center" vertical="center" wrapText="1"/>
    </xf>
    <xf numFmtId="3" fontId="25" fillId="2" borderId="4" xfId="6" applyNumberFormat="1" applyFont="1" applyFill="1" applyBorder="1" applyAlignment="1">
      <alignment horizontal="center" vertical="center" wrapText="1"/>
    </xf>
    <xf numFmtId="3" fontId="12" fillId="2" borderId="3" xfId="6" applyNumberFormat="1" applyFont="1" applyFill="1" applyBorder="1" applyAlignment="1">
      <alignment horizontal="center" vertical="center" wrapText="1"/>
    </xf>
    <xf numFmtId="3" fontId="12" fillId="2" borderId="8" xfId="6" applyNumberFormat="1" applyFont="1" applyFill="1" applyBorder="1" applyAlignment="1">
      <alignment horizontal="center" vertical="center" wrapText="1"/>
    </xf>
    <xf numFmtId="3" fontId="12" fillId="2" borderId="9" xfId="6" applyNumberFormat="1" applyFont="1" applyFill="1" applyBorder="1" applyAlignment="1">
      <alignment horizontal="center" vertical="center" wrapText="1"/>
    </xf>
    <xf numFmtId="3" fontId="12" fillId="2" borderId="14" xfId="6" applyNumberFormat="1" applyFont="1" applyFill="1" applyBorder="1" applyAlignment="1">
      <alignment horizontal="center" vertical="center" wrapText="1"/>
    </xf>
    <xf numFmtId="3" fontId="12" fillId="2" borderId="6" xfId="6" applyNumberFormat="1" applyFont="1" applyFill="1" applyBorder="1" applyAlignment="1">
      <alignment horizontal="center" vertical="center" wrapText="1"/>
    </xf>
    <xf numFmtId="3" fontId="12" fillId="2" borderId="4" xfId="6" applyNumberFormat="1" applyFont="1" applyFill="1" applyBorder="1" applyAlignment="1">
      <alignment horizontal="center" vertical="center" wrapText="1"/>
    </xf>
    <xf numFmtId="1" fontId="25" fillId="2" borderId="6" xfId="6" applyNumberFormat="1" applyFont="1" applyFill="1" applyBorder="1" applyAlignment="1">
      <alignment horizontal="center" vertical="center" wrapText="1"/>
    </xf>
    <xf numFmtId="1" fontId="25" fillId="2" borderId="7" xfId="6" applyNumberFormat="1" applyFont="1" applyFill="1" applyBorder="1" applyAlignment="1">
      <alignment horizontal="center" vertical="center" wrapText="1"/>
    </xf>
    <xf numFmtId="1" fontId="25" fillId="2" borderId="4" xfId="6" applyNumberFormat="1" applyFont="1" applyFill="1" applyBorder="1" applyAlignment="1">
      <alignment horizontal="center" vertical="center" wrapText="1"/>
    </xf>
    <xf numFmtId="1" fontId="25" fillId="2" borderId="15" xfId="6" applyNumberFormat="1" applyFont="1" applyFill="1" applyBorder="1" applyAlignment="1">
      <alignment horizontal="center" vertical="center" wrapText="1"/>
    </xf>
    <xf numFmtId="1" fontId="25" fillId="2" borderId="16" xfId="6" applyNumberFormat="1" applyFont="1" applyFill="1" applyBorder="1" applyAlignment="1">
      <alignment horizontal="center" vertical="center" wrapText="1"/>
    </xf>
    <xf numFmtId="1" fontId="25" fillId="2" borderId="17" xfId="6" applyNumberFormat="1" applyFont="1" applyFill="1" applyBorder="1" applyAlignment="1">
      <alignment horizontal="center" vertical="center" wrapText="1"/>
    </xf>
    <xf numFmtId="0" fontId="13" fillId="2" borderId="0" xfId="3" applyFont="1" applyFill="1" applyAlignment="1">
      <alignment horizontal="right" vertical="center"/>
    </xf>
    <xf numFmtId="1" fontId="26" fillId="2" borderId="0" xfId="6" applyNumberFormat="1" applyFont="1" applyFill="1" applyAlignment="1">
      <alignment horizontal="center" vertical="center"/>
    </xf>
    <xf numFmtId="1" fontId="27" fillId="2" borderId="0" xfId="6" applyNumberFormat="1" applyFont="1" applyFill="1" applyAlignment="1">
      <alignment horizontal="center" vertical="center" wrapText="1"/>
    </xf>
    <xf numFmtId="1" fontId="13" fillId="2" borderId="0" xfId="6" applyNumberFormat="1" applyFont="1" applyFill="1" applyAlignment="1">
      <alignment horizontal="center" vertical="center" wrapText="1"/>
    </xf>
    <xf numFmtId="1" fontId="16" fillId="2" borderId="5" xfId="6" applyNumberFormat="1" applyFont="1" applyFill="1" applyBorder="1" applyAlignment="1">
      <alignment horizontal="right" vertical="center"/>
    </xf>
    <xf numFmtId="3" fontId="12" fillId="2" borderId="7" xfId="6" applyNumberFormat="1" applyFont="1" applyFill="1" applyBorder="1" applyAlignment="1">
      <alignment horizontal="center" vertical="center" wrapText="1"/>
    </xf>
    <xf numFmtId="3" fontId="12" fillId="2" borderId="15" xfId="6" applyNumberFormat="1" applyFont="1" applyFill="1" applyBorder="1" applyAlignment="1">
      <alignment horizontal="center" vertical="center" wrapText="1"/>
    </xf>
    <xf numFmtId="3" fontId="12" fillId="2" borderId="1" xfId="6" applyNumberFormat="1" applyFont="1" applyFill="1" applyBorder="1" applyAlignment="1">
      <alignment horizontal="center" vertical="center" wrapText="1"/>
    </xf>
    <xf numFmtId="3" fontId="12" fillId="2" borderId="2" xfId="6" applyNumberFormat="1" applyFont="1" applyFill="1" applyBorder="1" applyAlignment="1">
      <alignment horizontal="center" vertical="center" wrapText="1"/>
    </xf>
    <xf numFmtId="3" fontId="25" fillId="2" borderId="8" xfId="6" applyNumberFormat="1" applyFont="1" applyFill="1" applyBorder="1" applyAlignment="1">
      <alignment horizontal="center" vertical="center" wrapText="1"/>
    </xf>
    <xf numFmtId="3" fontId="25" fillId="2" borderId="14" xfId="6" applyNumberFormat="1" applyFont="1" applyFill="1" applyBorder="1" applyAlignment="1">
      <alignment horizontal="center" vertical="center" wrapText="1"/>
    </xf>
    <xf numFmtId="1" fontId="25" fillId="2" borderId="8" xfId="6" applyNumberFormat="1" applyFont="1" applyFill="1" applyBorder="1" applyAlignment="1">
      <alignment horizontal="center" vertical="center" wrapText="1"/>
    </xf>
    <xf numFmtId="1" fontId="25" fillId="2" borderId="9" xfId="6" applyNumberFormat="1" applyFont="1" applyFill="1" applyBorder="1" applyAlignment="1">
      <alignment horizontal="center" vertical="center" wrapText="1"/>
    </xf>
    <xf numFmtId="1" fontId="25" fillId="2" borderId="14" xfId="6" applyNumberFormat="1" applyFont="1" applyFill="1" applyBorder="1" applyAlignment="1">
      <alignment horizontal="center" vertical="center" wrapText="1"/>
    </xf>
    <xf numFmtId="1" fontId="12" fillId="2" borderId="8" xfId="6" applyNumberFormat="1" applyFont="1" applyFill="1" applyBorder="1" applyAlignment="1">
      <alignment horizontal="center" vertical="center" wrapText="1"/>
    </xf>
    <xf numFmtId="1" fontId="12" fillId="2" borderId="9" xfId="6" applyNumberFormat="1" applyFont="1" applyFill="1" applyBorder="1" applyAlignment="1">
      <alignment horizontal="center" vertical="center" wrapText="1"/>
    </xf>
    <xf numFmtId="1" fontId="12" fillId="2" borderId="14" xfId="6" applyNumberFormat="1" applyFont="1" applyFill="1" applyBorder="1" applyAlignment="1">
      <alignment horizontal="center" vertical="center" wrapText="1"/>
    </xf>
    <xf numFmtId="3" fontId="25" fillId="2" borderId="7" xfId="6" applyNumberFormat="1" applyFont="1" applyFill="1" applyBorder="1" applyAlignment="1">
      <alignment horizontal="center" vertical="center" wrapText="1"/>
    </xf>
    <xf numFmtId="1" fontId="12" fillId="2" borderId="6" xfId="6" applyNumberFormat="1" applyFont="1" applyFill="1" applyBorder="1" applyAlignment="1">
      <alignment horizontal="center" vertical="center" wrapText="1"/>
    </xf>
    <xf numFmtId="1" fontId="12" fillId="2" borderId="7" xfId="6" applyNumberFormat="1" applyFont="1" applyFill="1" applyBorder="1" applyAlignment="1">
      <alignment horizontal="center" vertical="center" wrapText="1"/>
    </xf>
    <xf numFmtId="1" fontId="12" fillId="2" borderId="13" xfId="6" applyNumberFormat="1" applyFont="1" applyFill="1" applyBorder="1" applyAlignment="1">
      <alignment horizontal="center" vertical="center" wrapText="1"/>
    </xf>
    <xf numFmtId="1" fontId="12" fillId="2" borderId="3" xfId="6" applyNumberFormat="1" applyFont="1" applyFill="1" applyBorder="1" applyAlignment="1">
      <alignment horizontal="center" vertical="center" wrapText="1"/>
    </xf>
  </cellXfs>
  <cellStyles count="12">
    <cellStyle name="Comma 2 3" xfId="1"/>
    <cellStyle name="Comma 22" xfId="7"/>
    <cellStyle name="Comma 3" xfId="2"/>
    <cellStyle name="Normal" xfId="0" builtinId="0"/>
    <cellStyle name="Normal 11 2" xfId="8"/>
    <cellStyle name="Normal 17" xfId="10"/>
    <cellStyle name="Normal 2 2" xfId="3"/>
    <cellStyle name="Normal 2 4" xfId="11"/>
    <cellStyle name="Normal_Bao cao CV 1345 (bo von su nghiep)  2" xfId="5"/>
    <cellStyle name="Normal_Bieu mau (CV ) 2" xfId="6"/>
    <cellStyle name="Normal_Sheet1" xfId="9"/>
    <cellStyle name="Normal_Sheet1 (2)" xf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16</xdr:col>
      <xdr:colOff>571499</xdr:colOff>
      <xdr:row>3</xdr:row>
      <xdr:rowOff>11205</xdr:rowOff>
    </xdr:from>
    <xdr:to>
      <xdr:col>27</xdr:col>
      <xdr:colOff>330572</xdr:colOff>
      <xdr:row>3</xdr:row>
      <xdr:rowOff>11906</xdr:rowOff>
    </xdr:to>
    <xdr:cxnSp macro="">
      <xdr:nvCxnSpPr>
        <xdr:cNvPr id="2" name="Straight Connector 1">
          <a:extLst>
            <a:ext uri="{FF2B5EF4-FFF2-40B4-BE49-F238E27FC236}">
              <a16:creationId xmlns:a16="http://schemas.microsoft.com/office/drawing/2014/main" xmlns="" id="{00000000-0008-0000-0200-000002000000}"/>
            </a:ext>
          </a:extLst>
        </xdr:cNvPr>
        <xdr:cNvCxnSpPr/>
      </xdr:nvCxnSpPr>
      <xdr:spPr>
        <a:xfrm>
          <a:off x="13010028" y="818029"/>
          <a:ext cx="7154956" cy="70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HONG%20C&#212;NG%20VI&#7878;C/&#272;&#7846;U%20T&#431;%20C&#212;NG/N&#258;M%202024/BC%206.2024/trinh%20UBND%20dau%20tu/trinh%20UBND%20dau%20tu/3.%20to%20trinh%20thuong%20truc%20(dk%20KHV%2025)/1.%20bc%206%20thang,%20dk%20khv%202025/2.%20bieu%20kh%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xz"/>
      <sheetName val="TONG NGUON"/>
      <sheetName val="bieu theo chủ đầu tư"/>
      <sheetName val="Bieu 01_NSTW"/>
      <sheetName val="Sheet1"/>
      <sheetName val="Bieu 02_NSĐP"/>
      <sheetName val="Biểu 4 MTQG"/>
      <sheetName val="Bieu 03_Du an Quyet toan"/>
      <sheetName val="Bieu 04_ODA"/>
      <sheetName val="Bieu5a ODA (NSDP)"/>
      <sheetName val="Bieu số 5b ODA-NSTW"/>
      <sheetName val="Biểu 6 Khởi công mới"/>
      <sheetName val="Bieu 05_SDD, XSKT"/>
      <sheetName val="CTMT- THTH 24, kh25"/>
      <sheetName val="Bieu 03_CTMTQG"/>
      <sheetName val="Biểu số 4 CTMTQG"/>
      <sheetName val="Thu SĐat"/>
      <sheetName val="ND 57"/>
      <sheetName val="khv 2025 - CTMT"/>
    </sheetNames>
    <sheetDataSet>
      <sheetData sheetId="0" refreshError="1"/>
      <sheetData sheetId="1" refreshError="1"/>
      <sheetData sheetId="2" refreshError="1"/>
      <sheetData sheetId="3" refreshError="1"/>
      <sheetData sheetId="4" refreshError="1"/>
      <sheetData sheetId="5" refreshError="1">
        <row r="3">
          <cell r="A3" t="str">
            <v xml:space="preserve">(Kèm theo Báo cáo số:           /BC-UBND ngày        tháng     năm 2024 của UBND thành phố Lai Châu) </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87"/>
  <sheetViews>
    <sheetView topLeftCell="A7" zoomScale="90" zoomScaleNormal="90" zoomScaleSheetLayoutView="55" workbookViewId="0">
      <pane xSplit="2" ySplit="6" topLeftCell="AH13" activePane="bottomRight" state="frozen"/>
      <selection activeCell="A7" sqref="A7"/>
      <selection pane="topRight" activeCell="C7" sqref="C7"/>
      <selection pane="bottomLeft" activeCell="A13" sqref="A13"/>
      <selection pane="bottomRight" activeCell="AT21" sqref="AT21"/>
    </sheetView>
  </sheetViews>
  <sheetFormatPr defaultColWidth="11.42578125" defaultRowHeight="15.75"/>
  <cols>
    <col min="1" max="1" width="5.42578125" style="16" customWidth="1"/>
    <col min="2" max="2" width="48.85546875" style="16" customWidth="1"/>
    <col min="3" max="3" width="10.42578125" style="186" customWidth="1"/>
    <col min="4" max="4" width="8.7109375" style="186" customWidth="1"/>
    <col min="5" max="6" width="9.85546875" style="186" customWidth="1"/>
    <col min="7" max="7" width="8.42578125" style="186" customWidth="1"/>
    <col min="8" max="9" width="8.42578125" style="167" customWidth="1"/>
    <col min="10" max="10" width="8.28515625" style="186" customWidth="1"/>
    <col min="11" max="12" width="9.28515625" style="186" customWidth="1"/>
    <col min="13" max="13" width="9.28515625" style="167" customWidth="1"/>
    <col min="14" max="14" width="8" style="186" customWidth="1"/>
    <col min="15" max="15" width="9.28515625" style="167" customWidth="1"/>
    <col min="16" max="16" width="9" style="186" customWidth="1"/>
    <col min="17" max="17" width="9.28515625" style="167" customWidth="1"/>
    <col min="18" max="18" width="9.28515625" style="186" customWidth="1"/>
    <col min="19" max="19" width="9.28515625" style="167" customWidth="1"/>
    <col min="20" max="20" width="9.28515625" style="186" customWidth="1"/>
    <col min="21" max="21" width="8" style="167" customWidth="1"/>
    <col min="22" max="22" width="7.42578125" style="186" customWidth="1"/>
    <col min="23" max="24" width="9.28515625" style="186" customWidth="1"/>
    <col min="25" max="25" width="9.28515625" style="167" customWidth="1"/>
    <col min="26" max="26" width="9.28515625" style="186" customWidth="1"/>
    <col min="27" max="27" width="9.28515625" style="167" customWidth="1"/>
    <col min="28" max="28" width="7.42578125" style="186" hidden="1" customWidth="1"/>
    <col min="29" max="30" width="9.28515625" style="186" hidden="1" customWidth="1"/>
    <col min="31" max="31" width="9.28515625" style="167" hidden="1" customWidth="1"/>
    <col min="32" max="32" width="9.28515625" style="186" hidden="1" customWidth="1"/>
    <col min="33" max="33" width="9.28515625" style="167" hidden="1" customWidth="1"/>
    <col min="34" max="34" width="7.42578125" style="167" customWidth="1"/>
    <col min="35" max="36" width="9.28515625" style="186" customWidth="1"/>
    <col min="37" max="37" width="9.28515625" style="167" customWidth="1"/>
    <col min="38" max="38" width="9.28515625" style="186" customWidth="1"/>
    <col min="39" max="39" width="9.28515625" style="167" customWidth="1"/>
    <col min="40" max="40" width="7.42578125" style="186" customWidth="1"/>
    <col min="41" max="41" width="9.28515625" style="167" customWidth="1"/>
    <col min="42" max="42" width="9.28515625" style="186" customWidth="1"/>
    <col min="43" max="43" width="9.28515625" style="167" customWidth="1"/>
    <col min="44" max="44" width="9.28515625" style="186" customWidth="1"/>
    <col min="45" max="45" width="9.28515625" style="167" customWidth="1"/>
    <col min="46" max="46" width="8.5703125" style="186" customWidth="1"/>
    <col min="47" max="48" width="9.28515625" style="186" customWidth="1"/>
    <col min="49" max="49" width="9.28515625" style="130" customWidth="1"/>
    <col min="50" max="50" width="8.140625" style="187" customWidth="1"/>
    <col min="51" max="51" width="7.140625" style="167" customWidth="1"/>
    <col min="52" max="52" width="13.42578125" style="35" customWidth="1"/>
    <col min="53" max="16384" width="11.42578125" style="16"/>
  </cols>
  <sheetData>
    <row r="1" spans="1:53">
      <c r="A1" s="128" t="s">
        <v>57</v>
      </c>
      <c r="B1" s="129"/>
      <c r="C1" s="130"/>
      <c r="D1" s="130"/>
      <c r="E1" s="130"/>
      <c r="F1" s="130"/>
      <c r="G1" s="130"/>
      <c r="H1" s="130"/>
      <c r="I1" s="130"/>
      <c r="J1" s="130"/>
      <c r="K1" s="130"/>
      <c r="L1" s="130"/>
      <c r="M1" s="130"/>
      <c r="N1" s="130"/>
      <c r="O1" s="130"/>
      <c r="P1" s="130"/>
      <c r="R1" s="130"/>
      <c r="T1" s="130"/>
      <c r="U1" s="130"/>
      <c r="V1" s="130"/>
      <c r="W1" s="130"/>
      <c r="X1" s="130"/>
      <c r="Y1" s="131"/>
      <c r="Z1" s="130"/>
      <c r="AA1" s="130"/>
      <c r="AB1" s="130"/>
      <c r="AC1" s="130"/>
      <c r="AD1" s="130"/>
      <c r="AE1" s="130"/>
      <c r="AF1" s="130"/>
      <c r="AG1" s="130"/>
      <c r="AI1" s="130"/>
      <c r="AJ1" s="130"/>
      <c r="AK1" s="130"/>
      <c r="AL1" s="130"/>
      <c r="AM1" s="130"/>
      <c r="AN1" s="130"/>
      <c r="AP1" s="130"/>
      <c r="AQ1" s="130"/>
      <c r="AR1" s="130"/>
      <c r="AS1" s="130"/>
      <c r="AT1" s="130"/>
      <c r="AU1" s="130"/>
      <c r="AV1" s="130"/>
      <c r="AW1" s="218" t="s">
        <v>318</v>
      </c>
      <c r="AX1" s="218"/>
      <c r="AY1" s="218"/>
      <c r="AZ1" s="218"/>
    </row>
    <row r="2" spans="1:53" s="11" customFormat="1" ht="22.5">
      <c r="A2" s="221"/>
      <c r="B2" s="221"/>
      <c r="C2" s="221"/>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c r="AH2" s="221"/>
      <c r="AI2" s="221"/>
      <c r="AJ2" s="221"/>
      <c r="AK2" s="221"/>
      <c r="AL2" s="221"/>
      <c r="AM2" s="221"/>
      <c r="AN2" s="221"/>
      <c r="AO2" s="221"/>
      <c r="AP2" s="221"/>
      <c r="AQ2" s="221"/>
      <c r="AR2" s="221"/>
      <c r="AS2" s="221"/>
      <c r="AT2" s="221"/>
      <c r="AU2" s="221"/>
      <c r="AV2" s="221"/>
      <c r="AW2" s="221"/>
      <c r="AX2" s="221"/>
      <c r="AY2" s="221"/>
      <c r="AZ2" s="221"/>
    </row>
    <row r="3" spans="1:53" s="12" customFormat="1" ht="33" customHeight="1">
      <c r="A3" s="132"/>
      <c r="B3" s="133"/>
      <c r="C3" s="134"/>
      <c r="D3" s="134"/>
      <c r="E3" s="134"/>
      <c r="F3" s="134"/>
      <c r="G3" s="134"/>
      <c r="H3" s="134"/>
      <c r="I3" s="134"/>
      <c r="J3" s="134"/>
      <c r="K3" s="134"/>
      <c r="L3" s="130"/>
      <c r="M3" s="134"/>
      <c r="N3" s="134"/>
      <c r="O3" s="134"/>
      <c r="P3" s="134"/>
      <c r="Q3" s="195"/>
      <c r="R3" s="134"/>
      <c r="S3" s="195"/>
      <c r="T3" s="134"/>
      <c r="U3" s="134"/>
      <c r="V3" s="134"/>
      <c r="W3" s="134"/>
      <c r="X3" s="134"/>
      <c r="Y3" s="135" t="s">
        <v>42</v>
      </c>
      <c r="Z3" s="134"/>
      <c r="AA3" s="134"/>
      <c r="AB3" s="134"/>
      <c r="AC3" s="134"/>
      <c r="AD3" s="134"/>
      <c r="AE3" s="134"/>
      <c r="AF3" s="134"/>
      <c r="AG3" s="134"/>
      <c r="AH3" s="195"/>
      <c r="AI3" s="134"/>
      <c r="AJ3" s="134"/>
      <c r="AK3" s="134"/>
      <c r="AL3" s="134"/>
      <c r="AM3" s="134"/>
      <c r="AN3" s="134"/>
      <c r="AO3" s="195"/>
      <c r="AP3" s="134"/>
      <c r="AQ3" s="134"/>
      <c r="AR3" s="134"/>
      <c r="AS3" s="134"/>
      <c r="AT3" s="134"/>
      <c r="AU3" s="134"/>
      <c r="AV3" s="134"/>
      <c r="AW3" s="134"/>
      <c r="AX3" s="136"/>
      <c r="AY3" s="134"/>
      <c r="AZ3" s="176"/>
    </row>
    <row r="4" spans="1:53" s="12" customFormat="1" ht="24" customHeight="1">
      <c r="A4" s="137"/>
      <c r="B4" s="137"/>
      <c r="C4" s="138"/>
      <c r="D4" s="138"/>
      <c r="E4" s="138"/>
      <c r="F4" s="138"/>
      <c r="G4" s="138"/>
      <c r="H4" s="138"/>
      <c r="I4" s="138"/>
      <c r="J4" s="138"/>
      <c r="K4" s="138"/>
      <c r="L4" s="138"/>
      <c r="M4" s="138"/>
      <c r="N4" s="138"/>
      <c r="O4" s="138"/>
      <c r="P4" s="138"/>
      <c r="Q4" s="196"/>
      <c r="R4" s="138"/>
      <c r="S4" s="196"/>
      <c r="T4" s="138"/>
      <c r="U4" s="138"/>
      <c r="V4" s="138"/>
      <c r="W4" s="138"/>
      <c r="X4" s="138"/>
      <c r="Y4" s="138"/>
      <c r="Z4" s="138"/>
      <c r="AA4" s="138"/>
      <c r="AB4" s="138"/>
      <c r="AC4" s="138"/>
      <c r="AD4" s="138"/>
      <c r="AE4" s="138"/>
      <c r="AF4" s="138"/>
      <c r="AG4" s="138"/>
      <c r="AH4" s="196"/>
      <c r="AI4" s="138"/>
      <c r="AJ4" s="138"/>
      <c r="AK4" s="138"/>
      <c r="AL4" s="138"/>
      <c r="AM4" s="138"/>
      <c r="AN4" s="138"/>
      <c r="AO4" s="196"/>
      <c r="AP4" s="138"/>
      <c r="AQ4" s="138"/>
      <c r="AR4" s="138"/>
      <c r="AS4" s="138"/>
      <c r="AT4" s="138"/>
      <c r="AU4" s="138"/>
      <c r="AV4" s="138"/>
      <c r="AW4" s="138"/>
      <c r="AX4" s="222" t="s">
        <v>55</v>
      </c>
      <c r="AY4" s="222"/>
      <c r="AZ4" s="222"/>
    </row>
    <row r="5" spans="1:53" s="13" customFormat="1" ht="21.6" customHeight="1">
      <c r="A5" s="219" t="s">
        <v>0</v>
      </c>
      <c r="B5" s="219" t="s">
        <v>13</v>
      </c>
      <c r="C5" s="220" t="s">
        <v>41</v>
      </c>
      <c r="D5" s="220"/>
      <c r="E5" s="220"/>
      <c r="F5" s="220"/>
      <c r="G5" s="220"/>
      <c r="H5" s="220"/>
      <c r="I5" s="220"/>
      <c r="J5" s="220" t="s">
        <v>49</v>
      </c>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t="s">
        <v>50</v>
      </c>
      <c r="AU5" s="220"/>
      <c r="AV5" s="220"/>
      <c r="AW5" s="220"/>
      <c r="AX5" s="220"/>
      <c r="AY5" s="220"/>
      <c r="AZ5" s="219" t="s">
        <v>40</v>
      </c>
    </row>
    <row r="6" spans="1:53" s="13" customFormat="1" ht="26.25" customHeight="1">
      <c r="A6" s="219"/>
      <c r="B6" s="219"/>
      <c r="C6" s="220"/>
      <c r="D6" s="220"/>
      <c r="E6" s="220"/>
      <c r="F6" s="220"/>
      <c r="G6" s="220"/>
      <c r="H6" s="220"/>
      <c r="I6" s="220"/>
      <c r="J6" s="220" t="s">
        <v>46</v>
      </c>
      <c r="K6" s="220"/>
      <c r="L6" s="220"/>
      <c r="M6" s="220"/>
      <c r="N6" s="220"/>
      <c r="O6" s="220"/>
      <c r="P6" s="220"/>
      <c r="Q6" s="220"/>
      <c r="R6" s="220"/>
      <c r="S6" s="220"/>
      <c r="T6" s="220"/>
      <c r="U6" s="220"/>
      <c r="V6" s="220"/>
      <c r="W6" s="220"/>
      <c r="X6" s="220"/>
      <c r="Y6" s="220"/>
      <c r="Z6" s="220"/>
      <c r="AA6" s="220"/>
      <c r="AB6" s="220"/>
      <c r="AC6" s="220"/>
      <c r="AD6" s="220"/>
      <c r="AE6" s="220"/>
      <c r="AF6" s="220"/>
      <c r="AG6" s="220"/>
      <c r="AH6" s="220" t="s">
        <v>53</v>
      </c>
      <c r="AI6" s="220"/>
      <c r="AJ6" s="220"/>
      <c r="AK6" s="220"/>
      <c r="AL6" s="220"/>
      <c r="AM6" s="220"/>
      <c r="AN6" s="220"/>
      <c r="AO6" s="220"/>
      <c r="AP6" s="220"/>
      <c r="AQ6" s="220"/>
      <c r="AR6" s="220"/>
      <c r="AS6" s="220"/>
      <c r="AT6" s="220"/>
      <c r="AU6" s="220"/>
      <c r="AV6" s="220"/>
      <c r="AW6" s="220"/>
      <c r="AX6" s="220"/>
      <c r="AY6" s="220"/>
      <c r="AZ6" s="219"/>
    </row>
    <row r="7" spans="1:53" s="13" customFormat="1" ht="30" customHeight="1">
      <c r="A7" s="219"/>
      <c r="B7" s="219"/>
      <c r="C7" s="220"/>
      <c r="D7" s="220"/>
      <c r="E7" s="220"/>
      <c r="F7" s="220"/>
      <c r="G7" s="220"/>
      <c r="H7" s="220"/>
      <c r="I7" s="220"/>
      <c r="J7" s="220" t="s">
        <v>43</v>
      </c>
      <c r="K7" s="220"/>
      <c r="L7" s="220"/>
      <c r="M7" s="220"/>
      <c r="N7" s="220"/>
      <c r="O7" s="220"/>
      <c r="P7" s="220" t="s">
        <v>44</v>
      </c>
      <c r="Q7" s="220"/>
      <c r="R7" s="220"/>
      <c r="S7" s="220"/>
      <c r="T7" s="220"/>
      <c r="U7" s="220"/>
      <c r="V7" s="220" t="s">
        <v>45</v>
      </c>
      <c r="W7" s="220"/>
      <c r="X7" s="220"/>
      <c r="Y7" s="220"/>
      <c r="Z7" s="220"/>
      <c r="AA7" s="220"/>
      <c r="AB7" s="220" t="s">
        <v>52</v>
      </c>
      <c r="AC7" s="220"/>
      <c r="AD7" s="220"/>
      <c r="AE7" s="220"/>
      <c r="AF7" s="220"/>
      <c r="AG7" s="220"/>
      <c r="AH7" s="220" t="s">
        <v>47</v>
      </c>
      <c r="AI7" s="220"/>
      <c r="AJ7" s="220"/>
      <c r="AK7" s="220"/>
      <c r="AL7" s="220"/>
      <c r="AM7" s="220"/>
      <c r="AN7" s="220" t="s">
        <v>48</v>
      </c>
      <c r="AO7" s="220"/>
      <c r="AP7" s="220"/>
      <c r="AQ7" s="220"/>
      <c r="AR7" s="220"/>
      <c r="AS7" s="220"/>
      <c r="AT7" s="220" t="s">
        <v>51</v>
      </c>
      <c r="AU7" s="220"/>
      <c r="AV7" s="220"/>
      <c r="AW7" s="220"/>
      <c r="AX7" s="220"/>
      <c r="AY7" s="220"/>
      <c r="AZ7" s="219"/>
    </row>
    <row r="8" spans="1:53" s="14" customFormat="1" ht="22.15" customHeight="1">
      <c r="A8" s="219"/>
      <c r="B8" s="219"/>
      <c r="C8" s="220" t="s">
        <v>12</v>
      </c>
      <c r="D8" s="220" t="s">
        <v>1</v>
      </c>
      <c r="E8" s="220"/>
      <c r="F8" s="220"/>
      <c r="G8" s="220"/>
      <c r="H8" s="220"/>
      <c r="I8" s="220"/>
      <c r="J8" s="220" t="s">
        <v>12</v>
      </c>
      <c r="K8" s="220" t="s">
        <v>1</v>
      </c>
      <c r="L8" s="220"/>
      <c r="M8" s="220"/>
      <c r="N8" s="220"/>
      <c r="O8" s="220"/>
      <c r="P8" s="220" t="s">
        <v>12</v>
      </c>
      <c r="Q8" s="220" t="s">
        <v>1</v>
      </c>
      <c r="R8" s="220"/>
      <c r="S8" s="220"/>
      <c r="T8" s="220"/>
      <c r="U8" s="220"/>
      <c r="V8" s="220" t="s">
        <v>12</v>
      </c>
      <c r="W8" s="220" t="s">
        <v>1</v>
      </c>
      <c r="X8" s="220"/>
      <c r="Y8" s="220"/>
      <c r="Z8" s="220"/>
      <c r="AA8" s="220"/>
      <c r="AB8" s="220" t="s">
        <v>12</v>
      </c>
      <c r="AC8" s="220" t="s">
        <v>1</v>
      </c>
      <c r="AD8" s="220"/>
      <c r="AE8" s="220"/>
      <c r="AF8" s="220"/>
      <c r="AG8" s="220"/>
      <c r="AH8" s="223" t="s">
        <v>12</v>
      </c>
      <c r="AI8" s="220" t="s">
        <v>1</v>
      </c>
      <c r="AJ8" s="220"/>
      <c r="AK8" s="220"/>
      <c r="AL8" s="220"/>
      <c r="AM8" s="220"/>
      <c r="AN8" s="220" t="s">
        <v>12</v>
      </c>
      <c r="AO8" s="220" t="s">
        <v>1</v>
      </c>
      <c r="AP8" s="220"/>
      <c r="AQ8" s="220"/>
      <c r="AR8" s="220"/>
      <c r="AS8" s="220"/>
      <c r="AT8" s="220" t="s">
        <v>12</v>
      </c>
      <c r="AU8" s="220" t="s">
        <v>1</v>
      </c>
      <c r="AV8" s="220"/>
      <c r="AW8" s="220"/>
      <c r="AX8" s="220"/>
      <c r="AY8" s="220"/>
      <c r="AZ8" s="219"/>
    </row>
    <row r="9" spans="1:53" s="14" customFormat="1" ht="35.25" customHeight="1">
      <c r="A9" s="219"/>
      <c r="B9" s="219"/>
      <c r="C9" s="220"/>
      <c r="D9" s="220" t="s">
        <v>24</v>
      </c>
      <c r="E9" s="220"/>
      <c r="F9" s="220"/>
      <c r="G9" s="220"/>
      <c r="H9" s="220" t="s">
        <v>30</v>
      </c>
      <c r="I9" s="220"/>
      <c r="J9" s="220"/>
      <c r="K9" s="220" t="s">
        <v>2</v>
      </c>
      <c r="L9" s="220"/>
      <c r="M9" s="220"/>
      <c r="N9" s="220"/>
      <c r="O9" s="220"/>
      <c r="P9" s="220"/>
      <c r="Q9" s="220" t="s">
        <v>2</v>
      </c>
      <c r="R9" s="220"/>
      <c r="S9" s="220"/>
      <c r="T9" s="220"/>
      <c r="U9" s="220"/>
      <c r="V9" s="220"/>
      <c r="W9" s="220" t="s">
        <v>2</v>
      </c>
      <c r="X9" s="220"/>
      <c r="Y9" s="220"/>
      <c r="Z9" s="220"/>
      <c r="AA9" s="220"/>
      <c r="AB9" s="220"/>
      <c r="AC9" s="220" t="s">
        <v>2</v>
      </c>
      <c r="AD9" s="220"/>
      <c r="AE9" s="220"/>
      <c r="AF9" s="220"/>
      <c r="AG9" s="220"/>
      <c r="AH9" s="223"/>
      <c r="AI9" s="220" t="s">
        <v>2</v>
      </c>
      <c r="AJ9" s="220"/>
      <c r="AK9" s="220"/>
      <c r="AL9" s="220"/>
      <c r="AM9" s="220"/>
      <c r="AN9" s="220"/>
      <c r="AO9" s="220" t="s">
        <v>2</v>
      </c>
      <c r="AP9" s="220"/>
      <c r="AQ9" s="220"/>
      <c r="AR9" s="220"/>
      <c r="AS9" s="220"/>
      <c r="AT9" s="220"/>
      <c r="AU9" s="220" t="s">
        <v>2</v>
      </c>
      <c r="AV9" s="220"/>
      <c r="AW9" s="220"/>
      <c r="AX9" s="220"/>
      <c r="AY9" s="220"/>
      <c r="AZ9" s="219"/>
    </row>
    <row r="10" spans="1:53" s="14" customFormat="1" ht="29.45" customHeight="1">
      <c r="A10" s="219"/>
      <c r="B10" s="219"/>
      <c r="C10" s="220"/>
      <c r="D10" s="220" t="s">
        <v>3</v>
      </c>
      <c r="E10" s="220"/>
      <c r="F10" s="220"/>
      <c r="G10" s="220" t="s">
        <v>4</v>
      </c>
      <c r="H10" s="220" t="s">
        <v>3</v>
      </c>
      <c r="I10" s="220" t="s">
        <v>4</v>
      </c>
      <c r="J10" s="220"/>
      <c r="K10" s="220" t="s">
        <v>3</v>
      </c>
      <c r="L10" s="220"/>
      <c r="M10" s="220"/>
      <c r="N10" s="220" t="s">
        <v>4</v>
      </c>
      <c r="O10" s="220"/>
      <c r="P10" s="220"/>
      <c r="Q10" s="220" t="s">
        <v>3</v>
      </c>
      <c r="R10" s="220"/>
      <c r="S10" s="220"/>
      <c r="T10" s="220" t="s">
        <v>4</v>
      </c>
      <c r="U10" s="220"/>
      <c r="V10" s="220"/>
      <c r="W10" s="220" t="s">
        <v>3</v>
      </c>
      <c r="X10" s="220"/>
      <c r="Y10" s="220"/>
      <c r="Z10" s="220" t="s">
        <v>4</v>
      </c>
      <c r="AA10" s="220"/>
      <c r="AB10" s="220"/>
      <c r="AC10" s="220" t="s">
        <v>3</v>
      </c>
      <c r="AD10" s="220"/>
      <c r="AE10" s="220"/>
      <c r="AF10" s="220" t="s">
        <v>4</v>
      </c>
      <c r="AG10" s="220"/>
      <c r="AH10" s="223"/>
      <c r="AI10" s="220" t="s">
        <v>3</v>
      </c>
      <c r="AJ10" s="220"/>
      <c r="AK10" s="220"/>
      <c r="AL10" s="220" t="s">
        <v>4</v>
      </c>
      <c r="AM10" s="220"/>
      <c r="AN10" s="220"/>
      <c r="AO10" s="220" t="s">
        <v>3</v>
      </c>
      <c r="AP10" s="220"/>
      <c r="AQ10" s="220"/>
      <c r="AR10" s="220" t="s">
        <v>4</v>
      </c>
      <c r="AS10" s="220"/>
      <c r="AT10" s="220"/>
      <c r="AU10" s="220" t="s">
        <v>3</v>
      </c>
      <c r="AV10" s="220"/>
      <c r="AW10" s="220"/>
      <c r="AX10" s="220" t="s">
        <v>4</v>
      </c>
      <c r="AY10" s="220"/>
      <c r="AZ10" s="219"/>
    </row>
    <row r="11" spans="1:53" s="14" customFormat="1" ht="24" customHeight="1">
      <c r="A11" s="219"/>
      <c r="B11" s="219"/>
      <c r="C11" s="220"/>
      <c r="D11" s="220" t="s">
        <v>31</v>
      </c>
      <c r="E11" s="220" t="s">
        <v>1</v>
      </c>
      <c r="F11" s="220"/>
      <c r="G11" s="220"/>
      <c r="H11" s="220"/>
      <c r="I11" s="220"/>
      <c r="J11" s="220"/>
      <c r="K11" s="220" t="s">
        <v>5</v>
      </c>
      <c r="L11" s="220"/>
      <c r="M11" s="171" t="s">
        <v>6</v>
      </c>
      <c r="N11" s="220" t="s">
        <v>5</v>
      </c>
      <c r="O11" s="220" t="s">
        <v>6</v>
      </c>
      <c r="P11" s="220"/>
      <c r="Q11" s="220" t="s">
        <v>5</v>
      </c>
      <c r="R11" s="220"/>
      <c r="S11" s="197" t="s">
        <v>6</v>
      </c>
      <c r="T11" s="220" t="s">
        <v>5</v>
      </c>
      <c r="U11" s="220" t="s">
        <v>6</v>
      </c>
      <c r="V11" s="220"/>
      <c r="W11" s="220" t="s">
        <v>5</v>
      </c>
      <c r="X11" s="220"/>
      <c r="Y11" s="171" t="s">
        <v>6</v>
      </c>
      <c r="Z11" s="220" t="s">
        <v>5</v>
      </c>
      <c r="AA11" s="220" t="s">
        <v>6</v>
      </c>
      <c r="AB11" s="220"/>
      <c r="AC11" s="220" t="s">
        <v>5</v>
      </c>
      <c r="AD11" s="220"/>
      <c r="AE11" s="171" t="s">
        <v>6</v>
      </c>
      <c r="AF11" s="220" t="s">
        <v>5</v>
      </c>
      <c r="AG11" s="220" t="s">
        <v>6</v>
      </c>
      <c r="AH11" s="223"/>
      <c r="AI11" s="220" t="s">
        <v>5</v>
      </c>
      <c r="AJ11" s="220"/>
      <c r="AK11" s="171" t="s">
        <v>6</v>
      </c>
      <c r="AL11" s="220" t="s">
        <v>5</v>
      </c>
      <c r="AM11" s="220" t="s">
        <v>6</v>
      </c>
      <c r="AN11" s="220"/>
      <c r="AO11" s="220" t="s">
        <v>5</v>
      </c>
      <c r="AP11" s="220"/>
      <c r="AQ11" s="171" t="s">
        <v>6</v>
      </c>
      <c r="AR11" s="220" t="s">
        <v>5</v>
      </c>
      <c r="AS11" s="220" t="s">
        <v>6</v>
      </c>
      <c r="AT11" s="220"/>
      <c r="AU11" s="220" t="s">
        <v>5</v>
      </c>
      <c r="AV11" s="220"/>
      <c r="AW11" s="171" t="s">
        <v>6</v>
      </c>
      <c r="AX11" s="220" t="s">
        <v>5</v>
      </c>
      <c r="AY11" s="220" t="s">
        <v>6</v>
      </c>
      <c r="AZ11" s="219"/>
    </row>
    <row r="12" spans="1:53" s="14" customFormat="1" ht="43.15" customHeight="1">
      <c r="A12" s="219"/>
      <c r="B12" s="219"/>
      <c r="C12" s="220"/>
      <c r="D12" s="220"/>
      <c r="E12" s="171" t="s">
        <v>7</v>
      </c>
      <c r="F12" s="171" t="s">
        <v>8</v>
      </c>
      <c r="G12" s="220"/>
      <c r="H12" s="220"/>
      <c r="I12" s="220"/>
      <c r="J12" s="220"/>
      <c r="K12" s="171" t="s">
        <v>7</v>
      </c>
      <c r="L12" s="171" t="s">
        <v>8</v>
      </c>
      <c r="M12" s="171" t="s">
        <v>7</v>
      </c>
      <c r="N12" s="220"/>
      <c r="O12" s="220"/>
      <c r="P12" s="220"/>
      <c r="Q12" s="197" t="s">
        <v>7</v>
      </c>
      <c r="R12" s="171" t="s">
        <v>8</v>
      </c>
      <c r="S12" s="197" t="s">
        <v>7</v>
      </c>
      <c r="T12" s="220"/>
      <c r="U12" s="220"/>
      <c r="V12" s="220"/>
      <c r="W12" s="171" t="s">
        <v>7</v>
      </c>
      <c r="X12" s="171" t="s">
        <v>8</v>
      </c>
      <c r="Y12" s="171" t="s">
        <v>7</v>
      </c>
      <c r="Z12" s="220"/>
      <c r="AA12" s="220"/>
      <c r="AB12" s="220"/>
      <c r="AC12" s="171" t="s">
        <v>7</v>
      </c>
      <c r="AD12" s="171" t="s">
        <v>8</v>
      </c>
      <c r="AE12" s="171" t="s">
        <v>7</v>
      </c>
      <c r="AF12" s="220"/>
      <c r="AG12" s="220"/>
      <c r="AH12" s="223"/>
      <c r="AI12" s="171" t="s">
        <v>7</v>
      </c>
      <c r="AJ12" s="171" t="s">
        <v>8</v>
      </c>
      <c r="AK12" s="171" t="s">
        <v>7</v>
      </c>
      <c r="AL12" s="220"/>
      <c r="AM12" s="220"/>
      <c r="AN12" s="220"/>
      <c r="AO12" s="197" t="s">
        <v>7</v>
      </c>
      <c r="AP12" s="171" t="s">
        <v>8</v>
      </c>
      <c r="AQ12" s="171" t="s">
        <v>7</v>
      </c>
      <c r="AR12" s="220"/>
      <c r="AS12" s="220"/>
      <c r="AT12" s="220"/>
      <c r="AU12" s="171" t="s">
        <v>7</v>
      </c>
      <c r="AV12" s="171" t="s">
        <v>8</v>
      </c>
      <c r="AW12" s="171" t="s">
        <v>7</v>
      </c>
      <c r="AX12" s="220"/>
      <c r="AY12" s="220"/>
      <c r="AZ12" s="219"/>
    </row>
    <row r="13" spans="1:53" s="6" customFormat="1" ht="21.6" customHeight="1">
      <c r="A13" s="139"/>
      <c r="B13" s="170" t="s">
        <v>29</v>
      </c>
      <c r="C13" s="140">
        <f t="shared" ref="C13:AH13" si="0">+C14+C71+C97</f>
        <v>64484</v>
      </c>
      <c r="D13" s="140">
        <f t="shared" si="0"/>
        <v>38522</v>
      </c>
      <c r="E13" s="140">
        <f t="shared" si="0"/>
        <v>38522</v>
      </c>
      <c r="F13" s="140">
        <f t="shared" si="0"/>
        <v>0</v>
      </c>
      <c r="G13" s="140">
        <f t="shared" si="0"/>
        <v>0</v>
      </c>
      <c r="H13" s="140">
        <f>+H14+H71+H97</f>
        <v>22557</v>
      </c>
      <c r="I13" s="140">
        <f t="shared" si="0"/>
        <v>5452</v>
      </c>
      <c r="J13" s="140">
        <f t="shared" si="0"/>
        <v>36200</v>
      </c>
      <c r="K13" s="140">
        <f t="shared" si="0"/>
        <v>17502</v>
      </c>
      <c r="L13" s="140">
        <f t="shared" si="0"/>
        <v>0</v>
      </c>
      <c r="M13" s="140">
        <f t="shared" si="0"/>
        <v>15221</v>
      </c>
      <c r="N13" s="140">
        <f t="shared" si="0"/>
        <v>0</v>
      </c>
      <c r="O13" s="140">
        <f t="shared" si="0"/>
        <v>3477</v>
      </c>
      <c r="P13" s="140">
        <f t="shared" si="0"/>
        <v>23967.65</v>
      </c>
      <c r="Q13" s="198">
        <f t="shared" si="0"/>
        <v>16752</v>
      </c>
      <c r="R13" s="140">
        <f t="shared" si="0"/>
        <v>0</v>
      </c>
      <c r="S13" s="198">
        <f t="shared" si="0"/>
        <v>5459.9</v>
      </c>
      <c r="T13" s="140">
        <f t="shared" si="0"/>
        <v>0</v>
      </c>
      <c r="U13" s="140">
        <f t="shared" si="0"/>
        <v>3455.75</v>
      </c>
      <c r="V13" s="140">
        <f t="shared" si="0"/>
        <v>3660.4264560000001</v>
      </c>
      <c r="W13" s="140">
        <f t="shared" si="0"/>
        <v>745</v>
      </c>
      <c r="X13" s="140">
        <f t="shared" si="0"/>
        <v>0</v>
      </c>
      <c r="Y13" s="140">
        <f t="shared" si="0"/>
        <v>2915.4264560000001</v>
      </c>
      <c r="Z13" s="140">
        <f t="shared" si="0"/>
        <v>0</v>
      </c>
      <c r="AA13" s="140">
        <f t="shared" si="0"/>
        <v>0</v>
      </c>
      <c r="AB13" s="140">
        <f t="shared" si="0"/>
        <v>0</v>
      </c>
      <c r="AC13" s="140">
        <f t="shared" si="0"/>
        <v>0</v>
      </c>
      <c r="AD13" s="140">
        <f t="shared" si="0"/>
        <v>0</v>
      </c>
      <c r="AE13" s="140">
        <f t="shared" si="0"/>
        <v>0</v>
      </c>
      <c r="AF13" s="140">
        <f t="shared" si="0"/>
        <v>0</v>
      </c>
      <c r="AG13" s="140">
        <f t="shared" si="0"/>
        <v>0</v>
      </c>
      <c r="AH13" s="198">
        <f t="shared" si="0"/>
        <v>19605</v>
      </c>
      <c r="AI13" s="140">
        <f t="shared" ref="AI13:AY13" si="1">+AI14+AI71+AI97</f>
        <v>10294</v>
      </c>
      <c r="AJ13" s="140">
        <f t="shared" si="1"/>
        <v>0</v>
      </c>
      <c r="AK13" s="140">
        <f t="shared" si="1"/>
        <v>7336</v>
      </c>
      <c r="AL13" s="140">
        <f t="shared" si="1"/>
        <v>0</v>
      </c>
      <c r="AM13" s="140">
        <f t="shared" si="1"/>
        <v>1975</v>
      </c>
      <c r="AN13" s="140">
        <f t="shared" si="1"/>
        <v>4970</v>
      </c>
      <c r="AO13" s="198">
        <f t="shared" si="1"/>
        <v>4970</v>
      </c>
      <c r="AP13" s="140">
        <f t="shared" si="1"/>
        <v>0</v>
      </c>
      <c r="AQ13" s="140">
        <f t="shared" si="1"/>
        <v>0</v>
      </c>
      <c r="AR13" s="140">
        <f t="shared" si="1"/>
        <v>0</v>
      </c>
      <c r="AS13" s="140">
        <f t="shared" si="1"/>
        <v>782</v>
      </c>
      <c r="AT13" s="140">
        <f t="shared" si="1"/>
        <v>25738</v>
      </c>
      <c r="AU13" s="140">
        <f t="shared" si="1"/>
        <v>10088</v>
      </c>
      <c r="AV13" s="140">
        <f t="shared" si="1"/>
        <v>0</v>
      </c>
      <c r="AW13" s="140">
        <f t="shared" si="1"/>
        <v>15630</v>
      </c>
      <c r="AX13" s="140">
        <f t="shared" si="1"/>
        <v>20</v>
      </c>
      <c r="AY13" s="140">
        <f t="shared" si="1"/>
        <v>0</v>
      </c>
      <c r="AZ13" s="211">
        <f>+M13-S13+Y13+AK13-AQ13</f>
        <v>20012.526456</v>
      </c>
      <c r="BA13" s="212"/>
    </row>
    <row r="14" spans="1:53" s="210" customFormat="1" ht="48" customHeight="1">
      <c r="A14" s="207" t="s">
        <v>27</v>
      </c>
      <c r="B14" s="208" t="s">
        <v>58</v>
      </c>
      <c r="C14" s="209">
        <f>+C15+C21+C24+C32+C38+C48+C54+C55+C57+C62</f>
        <v>38811</v>
      </c>
      <c r="D14" s="209">
        <f t="shared" ref="D14:AY14" si="2">+D15+D21+D24+D32+D38+D48+D54+D55+D57+D62</f>
        <v>26166</v>
      </c>
      <c r="E14" s="209">
        <f t="shared" si="2"/>
        <v>26166</v>
      </c>
      <c r="F14" s="209">
        <f t="shared" si="2"/>
        <v>0</v>
      </c>
      <c r="G14" s="209">
        <f t="shared" si="2"/>
        <v>0</v>
      </c>
      <c r="H14" s="209">
        <f>+H15+H21+H24+H32+H38+H48+H54+H55+H57+H62</f>
        <v>12645</v>
      </c>
      <c r="I14" s="209">
        <f t="shared" si="2"/>
        <v>2532</v>
      </c>
      <c r="J14" s="209">
        <f t="shared" si="2"/>
        <v>21446</v>
      </c>
      <c r="K14" s="209">
        <f t="shared" si="2"/>
        <v>11774</v>
      </c>
      <c r="L14" s="209">
        <f t="shared" si="2"/>
        <v>0</v>
      </c>
      <c r="M14" s="209">
        <f t="shared" si="2"/>
        <v>8895</v>
      </c>
      <c r="N14" s="209">
        <f t="shared" si="2"/>
        <v>0</v>
      </c>
      <c r="O14" s="209">
        <f t="shared" si="2"/>
        <v>777</v>
      </c>
      <c r="P14" s="209">
        <f t="shared" si="2"/>
        <v>15131.75</v>
      </c>
      <c r="Q14" s="199">
        <f t="shared" si="2"/>
        <v>11483</v>
      </c>
      <c r="R14" s="209">
        <f t="shared" si="2"/>
        <v>0</v>
      </c>
      <c r="S14" s="199">
        <f t="shared" si="2"/>
        <v>2873</v>
      </c>
      <c r="T14" s="209">
        <f t="shared" si="2"/>
        <v>0</v>
      </c>
      <c r="U14" s="209">
        <f t="shared" si="2"/>
        <v>775.75</v>
      </c>
      <c r="V14" s="209">
        <f t="shared" si="2"/>
        <v>988.42645600000003</v>
      </c>
      <c r="W14" s="209">
        <f t="shared" si="2"/>
        <v>286</v>
      </c>
      <c r="X14" s="209">
        <f t="shared" si="2"/>
        <v>0</v>
      </c>
      <c r="Y14" s="209">
        <f t="shared" si="2"/>
        <v>702.42645600000003</v>
      </c>
      <c r="Z14" s="209">
        <f t="shared" si="2"/>
        <v>0</v>
      </c>
      <c r="AA14" s="209">
        <f t="shared" si="2"/>
        <v>0</v>
      </c>
      <c r="AB14" s="209">
        <f t="shared" si="2"/>
        <v>0</v>
      </c>
      <c r="AC14" s="209">
        <f t="shared" si="2"/>
        <v>0</v>
      </c>
      <c r="AD14" s="209">
        <f t="shared" si="2"/>
        <v>0</v>
      </c>
      <c r="AE14" s="209">
        <f t="shared" si="2"/>
        <v>0</v>
      </c>
      <c r="AF14" s="209">
        <f t="shared" si="2"/>
        <v>0</v>
      </c>
      <c r="AG14" s="209">
        <f t="shared" si="2"/>
        <v>0</v>
      </c>
      <c r="AH14" s="209">
        <f t="shared" si="2"/>
        <v>12483</v>
      </c>
      <c r="AI14" s="209">
        <f t="shared" si="2"/>
        <v>6978</v>
      </c>
      <c r="AJ14" s="209">
        <f t="shared" si="2"/>
        <v>0</v>
      </c>
      <c r="AK14" s="209">
        <f t="shared" si="2"/>
        <v>3750</v>
      </c>
      <c r="AL14" s="209">
        <f t="shared" si="2"/>
        <v>0</v>
      </c>
      <c r="AM14" s="209">
        <f t="shared" si="2"/>
        <v>1755</v>
      </c>
      <c r="AN14" s="209">
        <f t="shared" si="2"/>
        <v>3103</v>
      </c>
      <c r="AO14" s="199">
        <f t="shared" si="2"/>
        <v>3103</v>
      </c>
      <c r="AP14" s="209">
        <f t="shared" si="2"/>
        <v>0</v>
      </c>
      <c r="AQ14" s="209">
        <f t="shared" si="2"/>
        <v>0</v>
      </c>
      <c r="AR14" s="209">
        <f t="shared" si="2"/>
        <v>0</v>
      </c>
      <c r="AS14" s="209">
        <f t="shared" si="2"/>
        <v>782</v>
      </c>
      <c r="AT14" s="209">
        <f t="shared" si="2"/>
        <v>12100</v>
      </c>
      <c r="AU14" s="209">
        <f t="shared" si="2"/>
        <v>6950</v>
      </c>
      <c r="AV14" s="209">
        <f t="shared" si="2"/>
        <v>0</v>
      </c>
      <c r="AW14" s="209">
        <f t="shared" si="2"/>
        <v>5130</v>
      </c>
      <c r="AX14" s="209">
        <f t="shared" si="2"/>
        <v>20</v>
      </c>
      <c r="AY14" s="209">
        <f t="shared" si="2"/>
        <v>0</v>
      </c>
      <c r="AZ14" s="211">
        <f t="shared" ref="AZ14:AZ77" si="3">+M14-S14+Y14+AK14-AQ14</f>
        <v>10474.426456000001</v>
      </c>
    </row>
    <row r="15" spans="1:53" s="23" customFormat="1" ht="39" customHeight="1">
      <c r="A15" s="141" t="s">
        <v>14</v>
      </c>
      <c r="B15" s="142" t="s">
        <v>59</v>
      </c>
      <c r="C15" s="143">
        <f>+C17+C20</f>
        <v>3235</v>
      </c>
      <c r="D15" s="143">
        <f t="shared" ref="D15:AY15" si="4">+D17+D20</f>
        <v>3215</v>
      </c>
      <c r="E15" s="143">
        <f t="shared" si="4"/>
        <v>3215</v>
      </c>
      <c r="F15" s="143">
        <f t="shared" si="4"/>
        <v>0</v>
      </c>
      <c r="G15" s="143">
        <f t="shared" si="4"/>
        <v>0</v>
      </c>
      <c r="H15" s="143">
        <f t="shared" si="4"/>
        <v>20</v>
      </c>
      <c r="I15" s="143">
        <f t="shared" si="4"/>
        <v>0</v>
      </c>
      <c r="J15" s="143">
        <f t="shared" si="4"/>
        <v>1996</v>
      </c>
      <c r="K15" s="143">
        <f t="shared" si="4"/>
        <v>1976</v>
      </c>
      <c r="L15" s="143">
        <f t="shared" si="4"/>
        <v>0</v>
      </c>
      <c r="M15" s="143">
        <f t="shared" si="4"/>
        <v>20</v>
      </c>
      <c r="N15" s="143">
        <f t="shared" si="4"/>
        <v>0</v>
      </c>
      <c r="O15" s="143">
        <f t="shared" si="4"/>
        <v>0</v>
      </c>
      <c r="P15" s="143">
        <f t="shared" si="4"/>
        <v>1996</v>
      </c>
      <c r="Q15" s="190">
        <f t="shared" si="4"/>
        <v>1976</v>
      </c>
      <c r="R15" s="143">
        <f t="shared" si="4"/>
        <v>0</v>
      </c>
      <c r="S15" s="190">
        <f t="shared" si="4"/>
        <v>20</v>
      </c>
      <c r="T15" s="143">
        <f t="shared" si="4"/>
        <v>0</v>
      </c>
      <c r="U15" s="143">
        <f t="shared" si="4"/>
        <v>0</v>
      </c>
      <c r="V15" s="143">
        <f t="shared" si="4"/>
        <v>0</v>
      </c>
      <c r="W15" s="143">
        <f t="shared" si="4"/>
        <v>0</v>
      </c>
      <c r="X15" s="143">
        <f t="shared" si="4"/>
        <v>0</v>
      </c>
      <c r="Y15" s="143">
        <f t="shared" si="4"/>
        <v>0</v>
      </c>
      <c r="Z15" s="143">
        <f t="shared" si="4"/>
        <v>0</v>
      </c>
      <c r="AA15" s="143">
        <f t="shared" si="4"/>
        <v>0</v>
      </c>
      <c r="AB15" s="143">
        <f t="shared" si="4"/>
        <v>0</v>
      </c>
      <c r="AC15" s="143">
        <f t="shared" si="4"/>
        <v>0</v>
      </c>
      <c r="AD15" s="143">
        <f t="shared" si="4"/>
        <v>0</v>
      </c>
      <c r="AE15" s="143">
        <f t="shared" si="4"/>
        <v>0</v>
      </c>
      <c r="AF15" s="143">
        <f t="shared" si="4"/>
        <v>0</v>
      </c>
      <c r="AG15" s="143">
        <f t="shared" si="4"/>
        <v>0</v>
      </c>
      <c r="AH15" s="190">
        <f t="shared" si="4"/>
        <v>454</v>
      </c>
      <c r="AI15" s="143">
        <f t="shared" si="4"/>
        <v>454</v>
      </c>
      <c r="AJ15" s="143">
        <f t="shared" si="4"/>
        <v>0</v>
      </c>
      <c r="AK15" s="143">
        <f t="shared" si="4"/>
        <v>0</v>
      </c>
      <c r="AL15" s="143">
        <f t="shared" si="4"/>
        <v>0</v>
      </c>
      <c r="AM15" s="143">
        <f t="shared" si="4"/>
        <v>0</v>
      </c>
      <c r="AN15" s="143">
        <f t="shared" si="4"/>
        <v>296</v>
      </c>
      <c r="AO15" s="190">
        <f t="shared" si="4"/>
        <v>296</v>
      </c>
      <c r="AP15" s="143">
        <f t="shared" si="4"/>
        <v>0</v>
      </c>
      <c r="AQ15" s="143">
        <f t="shared" si="4"/>
        <v>0</v>
      </c>
      <c r="AR15" s="143">
        <f t="shared" si="4"/>
        <v>0</v>
      </c>
      <c r="AS15" s="143">
        <f t="shared" si="4"/>
        <v>0</v>
      </c>
      <c r="AT15" s="143">
        <f t="shared" si="4"/>
        <v>343</v>
      </c>
      <c r="AU15" s="143">
        <f t="shared" si="4"/>
        <v>323</v>
      </c>
      <c r="AV15" s="143">
        <f t="shared" si="4"/>
        <v>0</v>
      </c>
      <c r="AW15" s="143">
        <f t="shared" si="4"/>
        <v>0</v>
      </c>
      <c r="AX15" s="143">
        <f t="shared" si="4"/>
        <v>20</v>
      </c>
      <c r="AY15" s="143">
        <f t="shared" si="4"/>
        <v>0</v>
      </c>
      <c r="AZ15" s="211">
        <f t="shared" si="3"/>
        <v>0</v>
      </c>
    </row>
    <row r="16" spans="1:53" ht="22.5" customHeight="1">
      <c r="A16" s="144">
        <v>2</v>
      </c>
      <c r="B16" s="145" t="s">
        <v>60</v>
      </c>
      <c r="C16" s="146"/>
      <c r="D16" s="146"/>
      <c r="E16" s="146"/>
      <c r="F16" s="146"/>
      <c r="G16" s="146"/>
      <c r="H16" s="146"/>
      <c r="I16" s="146"/>
      <c r="J16" s="146"/>
      <c r="K16" s="146"/>
      <c r="L16" s="146"/>
      <c r="M16" s="146"/>
      <c r="N16" s="146"/>
      <c r="O16" s="146"/>
      <c r="P16" s="146"/>
      <c r="Q16" s="200"/>
      <c r="R16" s="146"/>
      <c r="S16" s="200"/>
      <c r="T16" s="146"/>
      <c r="U16" s="146"/>
      <c r="V16" s="146"/>
      <c r="W16" s="146"/>
      <c r="X16" s="146"/>
      <c r="Y16" s="146"/>
      <c r="Z16" s="146"/>
      <c r="AA16" s="146"/>
      <c r="AB16" s="146"/>
      <c r="AC16" s="146"/>
      <c r="AD16" s="146"/>
      <c r="AE16" s="146"/>
      <c r="AF16" s="146"/>
      <c r="AG16" s="146"/>
      <c r="AH16" s="200"/>
      <c r="AI16" s="146"/>
      <c r="AJ16" s="146"/>
      <c r="AK16" s="146"/>
      <c r="AL16" s="146"/>
      <c r="AM16" s="146"/>
      <c r="AN16" s="146"/>
      <c r="AO16" s="200"/>
      <c r="AP16" s="146"/>
      <c r="AQ16" s="146"/>
      <c r="AR16" s="146"/>
      <c r="AS16" s="146"/>
      <c r="AT16" s="146"/>
      <c r="AU16" s="146"/>
      <c r="AV16" s="146"/>
      <c r="AW16" s="146"/>
      <c r="AX16" s="146"/>
      <c r="AY16" s="146"/>
      <c r="AZ16" s="211">
        <f t="shared" si="3"/>
        <v>0</v>
      </c>
    </row>
    <row r="17" spans="1:52" s="24" customFormat="1" ht="24.75" customHeight="1">
      <c r="A17" s="149" t="s">
        <v>195</v>
      </c>
      <c r="B17" s="150" t="s">
        <v>69</v>
      </c>
      <c r="C17" s="178">
        <f>+D17+G17+H17</f>
        <v>300</v>
      </c>
      <c r="D17" s="178">
        <f>+E17+F17</f>
        <v>280</v>
      </c>
      <c r="E17" s="178">
        <v>280</v>
      </c>
      <c r="F17" s="178"/>
      <c r="G17" s="178"/>
      <c r="H17" s="178">
        <f>+M17+AK17</f>
        <v>20</v>
      </c>
      <c r="I17" s="178"/>
      <c r="J17" s="178">
        <f>+M17</f>
        <v>20</v>
      </c>
      <c r="K17" s="178"/>
      <c r="L17" s="178"/>
      <c r="M17" s="178">
        <v>20</v>
      </c>
      <c r="N17" s="178"/>
      <c r="O17" s="178"/>
      <c r="P17" s="178">
        <f>+S17</f>
        <v>20</v>
      </c>
      <c r="Q17" s="201"/>
      <c r="R17" s="178"/>
      <c r="S17" s="201">
        <v>20</v>
      </c>
      <c r="T17" s="178"/>
      <c r="U17" s="178"/>
      <c r="V17" s="178"/>
      <c r="W17" s="178"/>
      <c r="X17" s="178"/>
      <c r="Y17" s="178"/>
      <c r="Z17" s="178"/>
      <c r="AA17" s="178"/>
      <c r="AB17" s="178"/>
      <c r="AC17" s="178"/>
      <c r="AD17" s="178"/>
      <c r="AE17" s="178"/>
      <c r="AF17" s="178"/>
      <c r="AG17" s="178"/>
      <c r="AH17" s="201">
        <f>+AI17+AJ17+AK17+AL17+AM17</f>
        <v>80</v>
      </c>
      <c r="AI17" s="178">
        <v>80</v>
      </c>
      <c r="AJ17" s="178"/>
      <c r="AK17" s="178"/>
      <c r="AL17" s="178"/>
      <c r="AM17" s="178"/>
      <c r="AN17" s="178"/>
      <c r="AO17" s="201"/>
      <c r="AP17" s="178"/>
      <c r="AQ17" s="178"/>
      <c r="AR17" s="178"/>
      <c r="AS17" s="178"/>
      <c r="AT17" s="178">
        <f>+AU17+AV17+AW17+AX17+AY17</f>
        <v>220</v>
      </c>
      <c r="AU17" s="178">
        <v>200</v>
      </c>
      <c r="AV17" s="178"/>
      <c r="AW17" s="178"/>
      <c r="AX17" s="178">
        <v>20</v>
      </c>
      <c r="AY17" s="178"/>
      <c r="AZ17" s="211">
        <f t="shared" si="3"/>
        <v>0</v>
      </c>
    </row>
    <row r="18" spans="1:52" s="5" customFormat="1" ht="39" hidden="1" customHeight="1">
      <c r="A18" s="144">
        <v>3</v>
      </c>
      <c r="B18" s="145" t="s">
        <v>61</v>
      </c>
      <c r="C18" s="147"/>
      <c r="D18" s="147"/>
      <c r="E18" s="147"/>
      <c r="F18" s="147"/>
      <c r="G18" s="147"/>
      <c r="H18" s="147"/>
      <c r="I18" s="147"/>
      <c r="J18" s="147"/>
      <c r="K18" s="147"/>
      <c r="L18" s="147"/>
      <c r="M18" s="147"/>
      <c r="N18" s="147"/>
      <c r="O18" s="147"/>
      <c r="P18" s="147"/>
      <c r="Q18" s="202"/>
      <c r="R18" s="147"/>
      <c r="S18" s="202"/>
      <c r="T18" s="147"/>
      <c r="U18" s="147"/>
      <c r="V18" s="147"/>
      <c r="W18" s="147"/>
      <c r="X18" s="147"/>
      <c r="Y18" s="147"/>
      <c r="Z18" s="147"/>
      <c r="AA18" s="147"/>
      <c r="AB18" s="147"/>
      <c r="AC18" s="147"/>
      <c r="AD18" s="147"/>
      <c r="AE18" s="147"/>
      <c r="AF18" s="147"/>
      <c r="AG18" s="147"/>
      <c r="AH18" s="202"/>
      <c r="AI18" s="147"/>
      <c r="AJ18" s="147"/>
      <c r="AK18" s="147"/>
      <c r="AL18" s="147"/>
      <c r="AM18" s="147"/>
      <c r="AN18" s="147"/>
      <c r="AO18" s="202"/>
      <c r="AP18" s="147"/>
      <c r="AQ18" s="147"/>
      <c r="AR18" s="147"/>
      <c r="AS18" s="147"/>
      <c r="AT18" s="147"/>
      <c r="AU18" s="147"/>
      <c r="AV18" s="147"/>
      <c r="AW18" s="147"/>
      <c r="AX18" s="147"/>
      <c r="AY18" s="147"/>
      <c r="AZ18" s="211">
        <f t="shared" si="3"/>
        <v>0</v>
      </c>
    </row>
    <row r="19" spans="1:52" s="23" customFormat="1" ht="24" customHeight="1">
      <c r="A19" s="144">
        <v>4</v>
      </c>
      <c r="B19" s="145" t="s">
        <v>62</v>
      </c>
      <c r="C19" s="148"/>
      <c r="D19" s="148"/>
      <c r="E19" s="148"/>
      <c r="F19" s="148"/>
      <c r="G19" s="148"/>
      <c r="H19" s="148"/>
      <c r="I19" s="148"/>
      <c r="J19" s="148"/>
      <c r="K19" s="148"/>
      <c r="L19" s="148"/>
      <c r="M19" s="148"/>
      <c r="N19" s="148"/>
      <c r="O19" s="148"/>
      <c r="P19" s="148"/>
      <c r="Q19" s="203"/>
      <c r="R19" s="148"/>
      <c r="S19" s="203"/>
      <c r="T19" s="148"/>
      <c r="U19" s="148"/>
      <c r="V19" s="148"/>
      <c r="W19" s="148"/>
      <c r="X19" s="148"/>
      <c r="Y19" s="148"/>
      <c r="Z19" s="148"/>
      <c r="AA19" s="148"/>
      <c r="AB19" s="148"/>
      <c r="AC19" s="148"/>
      <c r="AD19" s="148"/>
      <c r="AE19" s="148"/>
      <c r="AF19" s="148"/>
      <c r="AG19" s="148"/>
      <c r="AH19" s="203"/>
      <c r="AI19" s="148"/>
      <c r="AJ19" s="148"/>
      <c r="AK19" s="148"/>
      <c r="AL19" s="148"/>
      <c r="AM19" s="148"/>
      <c r="AN19" s="148"/>
      <c r="AO19" s="203"/>
      <c r="AP19" s="148"/>
      <c r="AQ19" s="148"/>
      <c r="AR19" s="148"/>
      <c r="AS19" s="148"/>
      <c r="AT19" s="148"/>
      <c r="AU19" s="148"/>
      <c r="AV19" s="148"/>
      <c r="AW19" s="148"/>
      <c r="AX19" s="148"/>
      <c r="AY19" s="148"/>
      <c r="AZ19" s="211">
        <f t="shared" si="3"/>
        <v>0</v>
      </c>
    </row>
    <row r="20" spans="1:52" s="25" customFormat="1" ht="33" customHeight="1">
      <c r="A20" s="149" t="s">
        <v>195</v>
      </c>
      <c r="B20" s="150" t="s">
        <v>196</v>
      </c>
      <c r="C20" s="151">
        <f>+D20</f>
        <v>2935</v>
      </c>
      <c r="D20" s="151">
        <f>+E20+F20</f>
        <v>2935</v>
      </c>
      <c r="E20" s="151">
        <v>2935</v>
      </c>
      <c r="F20" s="151"/>
      <c r="G20" s="151"/>
      <c r="H20" s="151"/>
      <c r="I20" s="151"/>
      <c r="J20" s="151">
        <f>+K20+N20</f>
        <v>1976</v>
      </c>
      <c r="K20" s="151">
        <f>927+1049</f>
        <v>1976</v>
      </c>
      <c r="L20" s="151"/>
      <c r="M20" s="151"/>
      <c r="N20" s="151"/>
      <c r="O20" s="151"/>
      <c r="P20" s="151">
        <v>1976</v>
      </c>
      <c r="Q20" s="204">
        <v>1976</v>
      </c>
      <c r="R20" s="151"/>
      <c r="S20" s="204"/>
      <c r="T20" s="151"/>
      <c r="U20" s="151"/>
      <c r="V20" s="151"/>
      <c r="W20" s="151"/>
      <c r="X20" s="151"/>
      <c r="Y20" s="151"/>
      <c r="Z20" s="151"/>
      <c r="AA20" s="151"/>
      <c r="AB20" s="151"/>
      <c r="AC20" s="151"/>
      <c r="AD20" s="151"/>
      <c r="AE20" s="151"/>
      <c r="AF20" s="151"/>
      <c r="AG20" s="151"/>
      <c r="AH20" s="204">
        <f>+AI20</f>
        <v>374</v>
      </c>
      <c r="AI20" s="151">
        <v>374</v>
      </c>
      <c r="AJ20" s="151"/>
      <c r="AK20" s="151"/>
      <c r="AL20" s="151"/>
      <c r="AM20" s="151"/>
      <c r="AN20" s="151">
        <f>+AO20</f>
        <v>296</v>
      </c>
      <c r="AO20" s="204">
        <v>296</v>
      </c>
      <c r="AP20" s="151"/>
      <c r="AQ20" s="151"/>
      <c r="AR20" s="151"/>
      <c r="AS20" s="151"/>
      <c r="AT20" s="151">
        <f>+AU20</f>
        <v>123</v>
      </c>
      <c r="AU20" s="151">
        <v>123</v>
      </c>
      <c r="AV20" s="151"/>
      <c r="AW20" s="151"/>
      <c r="AX20" s="151"/>
      <c r="AY20" s="151"/>
      <c r="AZ20" s="211">
        <f t="shared" si="3"/>
        <v>0</v>
      </c>
    </row>
    <row r="21" spans="1:52" s="22" customFormat="1" ht="33" customHeight="1">
      <c r="A21" s="152" t="s">
        <v>15</v>
      </c>
      <c r="B21" s="153" t="s">
        <v>63</v>
      </c>
      <c r="C21" s="143">
        <f>+C22+C23</f>
        <v>8137</v>
      </c>
      <c r="D21" s="143">
        <f t="shared" ref="D21:AY21" si="5">+D22+D23</f>
        <v>8118</v>
      </c>
      <c r="E21" s="143">
        <f t="shared" si="5"/>
        <v>8118</v>
      </c>
      <c r="F21" s="143">
        <f t="shared" si="5"/>
        <v>0</v>
      </c>
      <c r="G21" s="143">
        <f t="shared" si="5"/>
        <v>0</v>
      </c>
      <c r="H21" s="143">
        <f t="shared" si="5"/>
        <v>19</v>
      </c>
      <c r="I21" s="143">
        <f t="shared" si="5"/>
        <v>0</v>
      </c>
      <c r="J21" s="143">
        <f t="shared" si="5"/>
        <v>3478</v>
      </c>
      <c r="K21" s="143">
        <f t="shared" si="5"/>
        <v>3478</v>
      </c>
      <c r="L21" s="143">
        <f t="shared" si="5"/>
        <v>0</v>
      </c>
      <c r="M21" s="143">
        <f t="shared" si="5"/>
        <v>0</v>
      </c>
      <c r="N21" s="143">
        <f t="shared" si="5"/>
        <v>0</v>
      </c>
      <c r="O21" s="143">
        <f t="shared" si="5"/>
        <v>0</v>
      </c>
      <c r="P21" s="143">
        <f t="shared" si="5"/>
        <v>3478</v>
      </c>
      <c r="Q21" s="190">
        <f t="shared" si="5"/>
        <v>3478</v>
      </c>
      <c r="R21" s="143">
        <f t="shared" si="5"/>
        <v>0</v>
      </c>
      <c r="S21" s="190">
        <f t="shared" si="5"/>
        <v>0</v>
      </c>
      <c r="T21" s="143">
        <f t="shared" si="5"/>
        <v>0</v>
      </c>
      <c r="U21" s="143">
        <f t="shared" si="5"/>
        <v>0</v>
      </c>
      <c r="V21" s="143">
        <f t="shared" si="5"/>
        <v>0</v>
      </c>
      <c r="W21" s="143">
        <f t="shared" si="5"/>
        <v>0</v>
      </c>
      <c r="X21" s="143">
        <f t="shared" si="5"/>
        <v>0</v>
      </c>
      <c r="Y21" s="143">
        <f t="shared" si="5"/>
        <v>0</v>
      </c>
      <c r="Z21" s="143">
        <f t="shared" si="5"/>
        <v>0</v>
      </c>
      <c r="AA21" s="143">
        <f t="shared" si="5"/>
        <v>0</v>
      </c>
      <c r="AB21" s="143">
        <f t="shared" si="5"/>
        <v>0</v>
      </c>
      <c r="AC21" s="143">
        <f t="shared" si="5"/>
        <v>0</v>
      </c>
      <c r="AD21" s="143">
        <f t="shared" si="5"/>
        <v>0</v>
      </c>
      <c r="AE21" s="143">
        <f t="shared" si="5"/>
        <v>0</v>
      </c>
      <c r="AF21" s="143">
        <f t="shared" si="5"/>
        <v>0</v>
      </c>
      <c r="AG21" s="143">
        <f t="shared" si="5"/>
        <v>0</v>
      </c>
      <c r="AH21" s="190">
        <f t="shared" si="5"/>
        <v>2224</v>
      </c>
      <c r="AI21" s="143">
        <f t="shared" si="5"/>
        <v>2205</v>
      </c>
      <c r="AJ21" s="143">
        <f t="shared" si="5"/>
        <v>0</v>
      </c>
      <c r="AK21" s="143">
        <f t="shared" si="5"/>
        <v>19</v>
      </c>
      <c r="AL21" s="143">
        <f t="shared" si="5"/>
        <v>0</v>
      </c>
      <c r="AM21" s="143">
        <f t="shared" si="5"/>
        <v>0</v>
      </c>
      <c r="AN21" s="143">
        <f t="shared" si="5"/>
        <v>1833</v>
      </c>
      <c r="AO21" s="190">
        <f t="shared" si="5"/>
        <v>1833</v>
      </c>
      <c r="AP21" s="143">
        <f t="shared" si="5"/>
        <v>0</v>
      </c>
      <c r="AQ21" s="143">
        <f t="shared" si="5"/>
        <v>0</v>
      </c>
      <c r="AR21" s="143">
        <f t="shared" si="5"/>
        <v>0</v>
      </c>
      <c r="AS21" s="143">
        <f t="shared" si="5"/>
        <v>0</v>
      </c>
      <c r="AT21" s="143">
        <f t="shared" si="5"/>
        <v>2435</v>
      </c>
      <c r="AU21" s="143">
        <f t="shared" si="5"/>
        <v>2435</v>
      </c>
      <c r="AV21" s="143">
        <f t="shared" si="5"/>
        <v>0</v>
      </c>
      <c r="AW21" s="143">
        <f t="shared" si="5"/>
        <v>0</v>
      </c>
      <c r="AX21" s="143">
        <f t="shared" si="5"/>
        <v>0</v>
      </c>
      <c r="AY21" s="143">
        <f t="shared" si="5"/>
        <v>0</v>
      </c>
      <c r="AZ21" s="211">
        <f t="shared" si="3"/>
        <v>19</v>
      </c>
    </row>
    <row r="22" spans="1:52" s="24" customFormat="1" ht="33" customHeight="1">
      <c r="A22" s="149" t="s">
        <v>195</v>
      </c>
      <c r="B22" s="150" t="s">
        <v>197</v>
      </c>
      <c r="C22" s="151">
        <f>+D22+G22</f>
        <v>8118</v>
      </c>
      <c r="D22" s="151">
        <f>+E22</f>
        <v>8118</v>
      </c>
      <c r="E22" s="151">
        <v>8118</v>
      </c>
      <c r="F22" s="151"/>
      <c r="G22" s="151"/>
      <c r="H22" s="151"/>
      <c r="I22" s="151"/>
      <c r="J22" s="151">
        <f>1959+1519</f>
        <v>3478</v>
      </c>
      <c r="K22" s="151">
        <f>1959+1519</f>
        <v>3478</v>
      </c>
      <c r="L22" s="151"/>
      <c r="M22" s="151"/>
      <c r="N22" s="151"/>
      <c r="O22" s="151"/>
      <c r="P22" s="151">
        <f>+Q22</f>
        <v>3478</v>
      </c>
      <c r="Q22" s="204">
        <f>1959+1519</f>
        <v>3478</v>
      </c>
      <c r="R22" s="151"/>
      <c r="S22" s="204"/>
      <c r="T22" s="151"/>
      <c r="U22" s="151"/>
      <c r="V22" s="151"/>
      <c r="W22" s="151"/>
      <c r="X22" s="151"/>
      <c r="Y22" s="151"/>
      <c r="Z22" s="151"/>
      <c r="AA22" s="151"/>
      <c r="AB22" s="151"/>
      <c r="AC22" s="151"/>
      <c r="AD22" s="151"/>
      <c r="AE22" s="151"/>
      <c r="AF22" s="151"/>
      <c r="AG22" s="151"/>
      <c r="AH22" s="204">
        <f>+AI22+AL22</f>
        <v>2205</v>
      </c>
      <c r="AI22" s="151">
        <v>2205</v>
      </c>
      <c r="AJ22" s="151"/>
      <c r="AK22" s="151"/>
      <c r="AL22" s="151"/>
      <c r="AM22" s="151"/>
      <c r="AN22" s="151">
        <f>+AO22</f>
        <v>1833</v>
      </c>
      <c r="AO22" s="204">
        <v>1833</v>
      </c>
      <c r="AP22" s="151"/>
      <c r="AQ22" s="151"/>
      <c r="AR22" s="151"/>
      <c r="AS22" s="151"/>
      <c r="AT22" s="151">
        <f>+AU22</f>
        <v>2435</v>
      </c>
      <c r="AU22" s="151">
        <v>2435</v>
      </c>
      <c r="AV22" s="151"/>
      <c r="AW22" s="151"/>
      <c r="AX22" s="151"/>
      <c r="AY22" s="151"/>
      <c r="AZ22" s="211">
        <f t="shared" si="3"/>
        <v>0</v>
      </c>
    </row>
    <row r="23" spans="1:52" s="24" customFormat="1" ht="27" customHeight="1">
      <c r="A23" s="149" t="s">
        <v>195</v>
      </c>
      <c r="B23" s="150" t="s">
        <v>69</v>
      </c>
      <c r="C23" s="151">
        <f>+H23</f>
        <v>19</v>
      </c>
      <c r="D23" s="151"/>
      <c r="E23" s="151"/>
      <c r="F23" s="151"/>
      <c r="G23" s="151"/>
      <c r="H23" s="151">
        <f>+J23+AH23+AT23</f>
        <v>19</v>
      </c>
      <c r="I23" s="151"/>
      <c r="J23" s="151"/>
      <c r="K23" s="151"/>
      <c r="L23" s="151"/>
      <c r="M23" s="151"/>
      <c r="N23" s="151"/>
      <c r="O23" s="151"/>
      <c r="P23" s="151"/>
      <c r="Q23" s="204"/>
      <c r="R23" s="151"/>
      <c r="S23" s="204"/>
      <c r="T23" s="151"/>
      <c r="U23" s="151"/>
      <c r="V23" s="151"/>
      <c r="W23" s="151"/>
      <c r="X23" s="151"/>
      <c r="Y23" s="151"/>
      <c r="Z23" s="151"/>
      <c r="AA23" s="151"/>
      <c r="AB23" s="151"/>
      <c r="AC23" s="151"/>
      <c r="AD23" s="151"/>
      <c r="AE23" s="151"/>
      <c r="AF23" s="151"/>
      <c r="AG23" s="151"/>
      <c r="AH23" s="204">
        <f>+AK23</f>
        <v>19</v>
      </c>
      <c r="AI23" s="151"/>
      <c r="AJ23" s="151"/>
      <c r="AK23" s="151">
        <v>19</v>
      </c>
      <c r="AL23" s="151"/>
      <c r="AM23" s="151"/>
      <c r="AN23" s="151"/>
      <c r="AO23" s="204"/>
      <c r="AP23" s="151"/>
      <c r="AQ23" s="151"/>
      <c r="AR23" s="151"/>
      <c r="AS23" s="151"/>
      <c r="AT23" s="151"/>
      <c r="AU23" s="151"/>
      <c r="AV23" s="151"/>
      <c r="AW23" s="151"/>
      <c r="AX23" s="151"/>
      <c r="AY23" s="151"/>
      <c r="AZ23" s="211">
        <f t="shared" si="3"/>
        <v>19</v>
      </c>
    </row>
    <row r="24" spans="1:52" s="22" customFormat="1" ht="47.25" customHeight="1">
      <c r="A24" s="152" t="s">
        <v>25</v>
      </c>
      <c r="B24" s="153" t="s">
        <v>64</v>
      </c>
      <c r="C24" s="143">
        <f>C25+C27</f>
        <v>1041</v>
      </c>
      <c r="D24" s="143">
        <f t="shared" ref="D24:AY24" si="6">D25+D27</f>
        <v>0</v>
      </c>
      <c r="E24" s="143">
        <f t="shared" si="6"/>
        <v>0</v>
      </c>
      <c r="F24" s="143">
        <f t="shared" si="6"/>
        <v>0</v>
      </c>
      <c r="G24" s="143">
        <f t="shared" si="6"/>
        <v>0</v>
      </c>
      <c r="H24" s="143">
        <f t="shared" si="6"/>
        <v>1041</v>
      </c>
      <c r="I24" s="143">
        <f t="shared" si="6"/>
        <v>0</v>
      </c>
      <c r="J24" s="143">
        <f t="shared" si="6"/>
        <v>881</v>
      </c>
      <c r="K24" s="143">
        <f t="shared" si="6"/>
        <v>0</v>
      </c>
      <c r="L24" s="143">
        <f t="shared" si="6"/>
        <v>0</v>
      </c>
      <c r="M24" s="143">
        <f t="shared" si="6"/>
        <v>881</v>
      </c>
      <c r="N24" s="143">
        <f t="shared" si="6"/>
        <v>0</v>
      </c>
      <c r="O24" s="143">
        <f t="shared" si="6"/>
        <v>0</v>
      </c>
      <c r="P24" s="143">
        <f t="shared" si="6"/>
        <v>0</v>
      </c>
      <c r="Q24" s="190">
        <f t="shared" si="6"/>
        <v>0</v>
      </c>
      <c r="R24" s="143">
        <f t="shared" si="6"/>
        <v>0</v>
      </c>
      <c r="S24" s="190">
        <f t="shared" si="6"/>
        <v>0</v>
      </c>
      <c r="T24" s="143">
        <f t="shared" si="6"/>
        <v>0</v>
      </c>
      <c r="U24" s="143">
        <f t="shared" si="6"/>
        <v>0</v>
      </c>
      <c r="V24" s="143">
        <f t="shared" si="6"/>
        <v>0</v>
      </c>
      <c r="W24" s="143">
        <f t="shared" si="6"/>
        <v>0</v>
      </c>
      <c r="X24" s="143">
        <f t="shared" si="6"/>
        <v>0</v>
      </c>
      <c r="Y24" s="143">
        <f t="shared" si="6"/>
        <v>0</v>
      </c>
      <c r="Z24" s="143">
        <f t="shared" si="6"/>
        <v>0</v>
      </c>
      <c r="AA24" s="143">
        <f t="shared" si="6"/>
        <v>0</v>
      </c>
      <c r="AB24" s="143">
        <f t="shared" si="6"/>
        <v>0</v>
      </c>
      <c r="AC24" s="143">
        <f t="shared" si="6"/>
        <v>0</v>
      </c>
      <c r="AD24" s="143">
        <f t="shared" si="6"/>
        <v>0</v>
      </c>
      <c r="AE24" s="143">
        <f t="shared" si="6"/>
        <v>0</v>
      </c>
      <c r="AF24" s="143">
        <f t="shared" si="6"/>
        <v>0</v>
      </c>
      <c r="AG24" s="143">
        <f t="shared" si="6"/>
        <v>0</v>
      </c>
      <c r="AH24" s="190">
        <f t="shared" si="6"/>
        <v>160</v>
      </c>
      <c r="AI24" s="143">
        <f t="shared" si="6"/>
        <v>0</v>
      </c>
      <c r="AJ24" s="143">
        <f t="shared" si="6"/>
        <v>0</v>
      </c>
      <c r="AK24" s="143">
        <f t="shared" si="6"/>
        <v>160</v>
      </c>
      <c r="AL24" s="143">
        <f t="shared" si="6"/>
        <v>0</v>
      </c>
      <c r="AM24" s="143">
        <f t="shared" si="6"/>
        <v>0</v>
      </c>
      <c r="AN24" s="143">
        <f t="shared" si="6"/>
        <v>0</v>
      </c>
      <c r="AO24" s="190">
        <f t="shared" si="6"/>
        <v>0</v>
      </c>
      <c r="AP24" s="143">
        <f t="shared" si="6"/>
        <v>0</v>
      </c>
      <c r="AQ24" s="143">
        <f t="shared" si="6"/>
        <v>0</v>
      </c>
      <c r="AR24" s="143">
        <f t="shared" si="6"/>
        <v>0</v>
      </c>
      <c r="AS24" s="143">
        <f t="shared" si="6"/>
        <v>0</v>
      </c>
      <c r="AT24" s="143">
        <f t="shared" si="6"/>
        <v>0</v>
      </c>
      <c r="AU24" s="143">
        <f t="shared" si="6"/>
        <v>0</v>
      </c>
      <c r="AV24" s="143">
        <f t="shared" si="6"/>
        <v>0</v>
      </c>
      <c r="AW24" s="143">
        <f t="shared" si="6"/>
        <v>0</v>
      </c>
      <c r="AX24" s="143">
        <f t="shared" si="6"/>
        <v>0</v>
      </c>
      <c r="AY24" s="143">
        <f t="shared" si="6"/>
        <v>0</v>
      </c>
      <c r="AZ24" s="211">
        <f t="shared" si="3"/>
        <v>1041</v>
      </c>
    </row>
    <row r="25" spans="1:52" ht="35.450000000000003" customHeight="1">
      <c r="A25" s="144">
        <v>1</v>
      </c>
      <c r="B25" s="145" t="s">
        <v>65</v>
      </c>
      <c r="C25" s="148">
        <f>C26</f>
        <v>655</v>
      </c>
      <c r="D25" s="148">
        <f t="shared" ref="D25:AY25" si="7">D26</f>
        <v>0</v>
      </c>
      <c r="E25" s="148">
        <f t="shared" si="7"/>
        <v>0</v>
      </c>
      <c r="F25" s="148">
        <f t="shared" si="7"/>
        <v>0</v>
      </c>
      <c r="G25" s="148">
        <f t="shared" si="7"/>
        <v>0</v>
      </c>
      <c r="H25" s="148">
        <f t="shared" si="7"/>
        <v>655</v>
      </c>
      <c r="I25" s="148">
        <f t="shared" si="7"/>
        <v>0</v>
      </c>
      <c r="J25" s="148">
        <f t="shared" si="7"/>
        <v>655</v>
      </c>
      <c r="K25" s="148">
        <f t="shared" si="7"/>
        <v>0</v>
      </c>
      <c r="L25" s="148">
        <f t="shared" si="7"/>
        <v>0</v>
      </c>
      <c r="M25" s="148">
        <f t="shared" si="7"/>
        <v>655</v>
      </c>
      <c r="N25" s="148">
        <f t="shared" si="7"/>
        <v>0</v>
      </c>
      <c r="O25" s="148">
        <f t="shared" si="7"/>
        <v>0</v>
      </c>
      <c r="P25" s="148">
        <f t="shared" si="7"/>
        <v>0</v>
      </c>
      <c r="Q25" s="203">
        <f t="shared" si="7"/>
        <v>0</v>
      </c>
      <c r="R25" s="148">
        <f t="shared" si="7"/>
        <v>0</v>
      </c>
      <c r="S25" s="203">
        <f t="shared" si="7"/>
        <v>0</v>
      </c>
      <c r="T25" s="148">
        <f t="shared" si="7"/>
        <v>0</v>
      </c>
      <c r="U25" s="148">
        <f t="shared" si="7"/>
        <v>0</v>
      </c>
      <c r="V25" s="148">
        <f t="shared" si="7"/>
        <v>0</v>
      </c>
      <c r="W25" s="148">
        <f t="shared" si="7"/>
        <v>0</v>
      </c>
      <c r="X25" s="148">
        <f t="shared" si="7"/>
        <v>0</v>
      </c>
      <c r="Y25" s="148">
        <f t="shared" si="7"/>
        <v>0</v>
      </c>
      <c r="Z25" s="148">
        <f t="shared" si="7"/>
        <v>0</v>
      </c>
      <c r="AA25" s="148">
        <f t="shared" si="7"/>
        <v>0</v>
      </c>
      <c r="AB25" s="148">
        <f t="shared" si="7"/>
        <v>0</v>
      </c>
      <c r="AC25" s="148">
        <f t="shared" si="7"/>
        <v>0</v>
      </c>
      <c r="AD25" s="148">
        <f t="shared" si="7"/>
        <v>0</v>
      </c>
      <c r="AE25" s="148">
        <f t="shared" si="7"/>
        <v>0</v>
      </c>
      <c r="AF25" s="148">
        <f t="shared" si="7"/>
        <v>0</v>
      </c>
      <c r="AG25" s="148">
        <f t="shared" si="7"/>
        <v>0</v>
      </c>
      <c r="AH25" s="203">
        <f t="shared" si="7"/>
        <v>0</v>
      </c>
      <c r="AI25" s="148">
        <f t="shared" si="7"/>
        <v>0</v>
      </c>
      <c r="AJ25" s="148">
        <f t="shared" si="7"/>
        <v>0</v>
      </c>
      <c r="AK25" s="148">
        <f t="shared" si="7"/>
        <v>0</v>
      </c>
      <c r="AL25" s="148">
        <f t="shared" si="7"/>
        <v>0</v>
      </c>
      <c r="AM25" s="148">
        <f t="shared" si="7"/>
        <v>0</v>
      </c>
      <c r="AN25" s="148">
        <f t="shared" si="7"/>
        <v>0</v>
      </c>
      <c r="AO25" s="203">
        <f t="shared" si="7"/>
        <v>0</v>
      </c>
      <c r="AP25" s="148">
        <f t="shared" si="7"/>
        <v>0</v>
      </c>
      <c r="AQ25" s="148">
        <f t="shared" si="7"/>
        <v>0</v>
      </c>
      <c r="AR25" s="148">
        <f t="shared" si="7"/>
        <v>0</v>
      </c>
      <c r="AS25" s="148">
        <f t="shared" si="7"/>
        <v>0</v>
      </c>
      <c r="AT25" s="148">
        <f t="shared" si="7"/>
        <v>0</v>
      </c>
      <c r="AU25" s="148">
        <f t="shared" si="7"/>
        <v>0</v>
      </c>
      <c r="AV25" s="148">
        <f t="shared" si="7"/>
        <v>0</v>
      </c>
      <c r="AW25" s="148">
        <f t="shared" si="7"/>
        <v>0</v>
      </c>
      <c r="AX25" s="148">
        <f t="shared" si="7"/>
        <v>0</v>
      </c>
      <c r="AY25" s="148">
        <f t="shared" si="7"/>
        <v>0</v>
      </c>
      <c r="AZ25" s="211">
        <f t="shared" si="3"/>
        <v>655</v>
      </c>
    </row>
    <row r="26" spans="1:52" s="24" customFormat="1" ht="18.600000000000001" customHeight="1">
      <c r="A26" s="149" t="s">
        <v>195</v>
      </c>
      <c r="B26" s="150" t="s">
        <v>69</v>
      </c>
      <c r="C26" s="151">
        <f>+H26</f>
        <v>655</v>
      </c>
      <c r="D26" s="151"/>
      <c r="E26" s="151"/>
      <c r="F26" s="151"/>
      <c r="G26" s="151"/>
      <c r="H26" s="151">
        <f>+J26</f>
        <v>655</v>
      </c>
      <c r="I26" s="151"/>
      <c r="J26" s="151">
        <f>+M26</f>
        <v>655</v>
      </c>
      <c r="K26" s="151"/>
      <c r="L26" s="151"/>
      <c r="M26" s="151">
        <v>655</v>
      </c>
      <c r="N26" s="151"/>
      <c r="O26" s="151"/>
      <c r="P26" s="151"/>
      <c r="Q26" s="204"/>
      <c r="R26" s="151"/>
      <c r="S26" s="204"/>
      <c r="T26" s="151"/>
      <c r="U26" s="151"/>
      <c r="V26" s="151"/>
      <c r="W26" s="151"/>
      <c r="X26" s="151"/>
      <c r="Y26" s="151"/>
      <c r="Z26" s="151"/>
      <c r="AA26" s="151"/>
      <c r="AB26" s="151"/>
      <c r="AC26" s="151"/>
      <c r="AD26" s="151"/>
      <c r="AE26" s="151"/>
      <c r="AF26" s="151"/>
      <c r="AG26" s="151"/>
      <c r="AH26" s="204"/>
      <c r="AI26" s="151"/>
      <c r="AJ26" s="151"/>
      <c r="AK26" s="151"/>
      <c r="AL26" s="151"/>
      <c r="AM26" s="151"/>
      <c r="AN26" s="151"/>
      <c r="AO26" s="204"/>
      <c r="AP26" s="151"/>
      <c r="AQ26" s="151"/>
      <c r="AR26" s="151"/>
      <c r="AS26" s="151"/>
      <c r="AT26" s="151"/>
      <c r="AU26" s="151"/>
      <c r="AV26" s="151"/>
      <c r="AW26" s="151"/>
      <c r="AX26" s="151"/>
      <c r="AY26" s="151"/>
      <c r="AZ26" s="211">
        <f t="shared" si="3"/>
        <v>655</v>
      </c>
    </row>
    <row r="27" spans="1:52" ht="45" customHeight="1">
      <c r="A27" s="144">
        <v>2</v>
      </c>
      <c r="B27" s="145" t="s">
        <v>66</v>
      </c>
      <c r="C27" s="148">
        <f>C29</f>
        <v>386</v>
      </c>
      <c r="D27" s="148">
        <f t="shared" ref="D27:AY27" si="8">D29</f>
        <v>0</v>
      </c>
      <c r="E27" s="148">
        <f t="shared" si="8"/>
        <v>0</v>
      </c>
      <c r="F27" s="148">
        <f t="shared" si="8"/>
        <v>0</v>
      </c>
      <c r="G27" s="148">
        <f t="shared" si="8"/>
        <v>0</v>
      </c>
      <c r="H27" s="148">
        <f t="shared" si="8"/>
        <v>386</v>
      </c>
      <c r="I27" s="148">
        <f t="shared" si="8"/>
        <v>0</v>
      </c>
      <c r="J27" s="148">
        <f t="shared" si="8"/>
        <v>226</v>
      </c>
      <c r="K27" s="148">
        <f t="shared" si="8"/>
        <v>0</v>
      </c>
      <c r="L27" s="148">
        <f t="shared" si="8"/>
        <v>0</v>
      </c>
      <c r="M27" s="148">
        <f t="shared" si="8"/>
        <v>226</v>
      </c>
      <c r="N27" s="148">
        <f t="shared" si="8"/>
        <v>0</v>
      </c>
      <c r="O27" s="148">
        <f t="shared" si="8"/>
        <v>0</v>
      </c>
      <c r="P27" s="148">
        <f t="shared" si="8"/>
        <v>0</v>
      </c>
      <c r="Q27" s="203">
        <f t="shared" si="8"/>
        <v>0</v>
      </c>
      <c r="R27" s="148">
        <f t="shared" si="8"/>
        <v>0</v>
      </c>
      <c r="S27" s="203">
        <f t="shared" si="8"/>
        <v>0</v>
      </c>
      <c r="T27" s="148">
        <f t="shared" si="8"/>
        <v>0</v>
      </c>
      <c r="U27" s="148">
        <f t="shared" si="8"/>
        <v>0</v>
      </c>
      <c r="V27" s="148">
        <f t="shared" si="8"/>
        <v>0</v>
      </c>
      <c r="W27" s="148">
        <f t="shared" si="8"/>
        <v>0</v>
      </c>
      <c r="X27" s="148">
        <f t="shared" si="8"/>
        <v>0</v>
      </c>
      <c r="Y27" s="148">
        <f t="shared" si="8"/>
        <v>0</v>
      </c>
      <c r="Z27" s="148">
        <f t="shared" si="8"/>
        <v>0</v>
      </c>
      <c r="AA27" s="148">
        <f t="shared" si="8"/>
        <v>0</v>
      </c>
      <c r="AB27" s="148">
        <f t="shared" si="8"/>
        <v>0</v>
      </c>
      <c r="AC27" s="148">
        <f t="shared" si="8"/>
        <v>0</v>
      </c>
      <c r="AD27" s="148">
        <f t="shared" si="8"/>
        <v>0</v>
      </c>
      <c r="AE27" s="148">
        <f t="shared" si="8"/>
        <v>0</v>
      </c>
      <c r="AF27" s="148">
        <f t="shared" si="8"/>
        <v>0</v>
      </c>
      <c r="AG27" s="148">
        <f t="shared" si="8"/>
        <v>0</v>
      </c>
      <c r="AH27" s="203">
        <f t="shared" si="8"/>
        <v>160</v>
      </c>
      <c r="AI27" s="148">
        <f t="shared" si="8"/>
        <v>0</v>
      </c>
      <c r="AJ27" s="148">
        <f t="shared" si="8"/>
        <v>0</v>
      </c>
      <c r="AK27" s="148">
        <f t="shared" si="8"/>
        <v>160</v>
      </c>
      <c r="AL27" s="148">
        <f t="shared" si="8"/>
        <v>0</v>
      </c>
      <c r="AM27" s="148">
        <f t="shared" si="8"/>
        <v>0</v>
      </c>
      <c r="AN27" s="148">
        <f t="shared" si="8"/>
        <v>0</v>
      </c>
      <c r="AO27" s="203">
        <f t="shared" si="8"/>
        <v>0</v>
      </c>
      <c r="AP27" s="148">
        <f t="shared" si="8"/>
        <v>0</v>
      </c>
      <c r="AQ27" s="148">
        <f t="shared" si="8"/>
        <v>0</v>
      </c>
      <c r="AR27" s="148">
        <f t="shared" si="8"/>
        <v>0</v>
      </c>
      <c r="AS27" s="148">
        <f t="shared" si="8"/>
        <v>0</v>
      </c>
      <c r="AT27" s="148">
        <f t="shared" si="8"/>
        <v>0</v>
      </c>
      <c r="AU27" s="148">
        <f t="shared" si="8"/>
        <v>0</v>
      </c>
      <c r="AV27" s="148">
        <f t="shared" si="8"/>
        <v>0</v>
      </c>
      <c r="AW27" s="148">
        <f t="shared" si="8"/>
        <v>0</v>
      </c>
      <c r="AX27" s="148">
        <f t="shared" si="8"/>
        <v>0</v>
      </c>
      <c r="AY27" s="148">
        <f t="shared" si="8"/>
        <v>0</v>
      </c>
      <c r="AZ27" s="211">
        <f t="shared" si="3"/>
        <v>386</v>
      </c>
    </row>
    <row r="28" spans="1:52" ht="30" hidden="1" customHeight="1">
      <c r="A28" s="144" t="s">
        <v>67</v>
      </c>
      <c r="B28" s="145" t="s">
        <v>68</v>
      </c>
      <c r="C28" s="148"/>
      <c r="D28" s="148"/>
      <c r="E28" s="148"/>
      <c r="F28" s="148"/>
      <c r="G28" s="148"/>
      <c r="H28" s="148"/>
      <c r="I28" s="148"/>
      <c r="J28" s="148"/>
      <c r="K28" s="148"/>
      <c r="L28" s="148"/>
      <c r="M28" s="148"/>
      <c r="N28" s="148"/>
      <c r="O28" s="148"/>
      <c r="P28" s="148"/>
      <c r="Q28" s="203"/>
      <c r="R28" s="148"/>
      <c r="S28" s="203"/>
      <c r="T28" s="148"/>
      <c r="U28" s="148"/>
      <c r="V28" s="148"/>
      <c r="W28" s="148"/>
      <c r="X28" s="148"/>
      <c r="Y28" s="148"/>
      <c r="Z28" s="148"/>
      <c r="AA28" s="148"/>
      <c r="AB28" s="148"/>
      <c r="AC28" s="148"/>
      <c r="AD28" s="148"/>
      <c r="AE28" s="148"/>
      <c r="AF28" s="148"/>
      <c r="AG28" s="148"/>
      <c r="AH28" s="203"/>
      <c r="AI28" s="148"/>
      <c r="AJ28" s="148"/>
      <c r="AK28" s="148"/>
      <c r="AL28" s="148"/>
      <c r="AM28" s="148"/>
      <c r="AN28" s="148"/>
      <c r="AO28" s="203"/>
      <c r="AP28" s="148"/>
      <c r="AQ28" s="148"/>
      <c r="AR28" s="148"/>
      <c r="AS28" s="148"/>
      <c r="AT28" s="148"/>
      <c r="AU28" s="148"/>
      <c r="AV28" s="148"/>
      <c r="AW28" s="148"/>
      <c r="AX28" s="148"/>
      <c r="AY28" s="148"/>
      <c r="AZ28" s="211">
        <f t="shared" si="3"/>
        <v>0</v>
      </c>
    </row>
    <row r="29" spans="1:52" ht="28.5" customHeight="1">
      <c r="A29" s="155"/>
      <c r="B29" s="179" t="s">
        <v>69</v>
      </c>
      <c r="C29" s="148">
        <f>+J29+AH29</f>
        <v>386</v>
      </c>
      <c r="D29" s="148"/>
      <c r="E29" s="148"/>
      <c r="F29" s="148"/>
      <c r="G29" s="148"/>
      <c r="H29" s="148">
        <f>+J29+AH29</f>
        <v>386</v>
      </c>
      <c r="I29" s="148"/>
      <c r="J29" s="148">
        <f>+M29</f>
        <v>226</v>
      </c>
      <c r="K29" s="148"/>
      <c r="L29" s="148"/>
      <c r="M29" s="148">
        <f>62+164</f>
        <v>226</v>
      </c>
      <c r="N29" s="148"/>
      <c r="O29" s="148"/>
      <c r="P29" s="148"/>
      <c r="Q29" s="203"/>
      <c r="R29" s="148"/>
      <c r="S29" s="203"/>
      <c r="T29" s="148"/>
      <c r="U29" s="148"/>
      <c r="V29" s="148">
        <v>0</v>
      </c>
      <c r="W29" s="148"/>
      <c r="X29" s="148"/>
      <c r="Y29" s="148"/>
      <c r="Z29" s="148"/>
      <c r="AA29" s="148">
        <v>0</v>
      </c>
      <c r="AB29" s="148"/>
      <c r="AC29" s="148"/>
      <c r="AD29" s="148"/>
      <c r="AE29" s="148"/>
      <c r="AF29" s="148"/>
      <c r="AG29" s="148"/>
      <c r="AH29" s="203">
        <f>+AK29</f>
        <v>160</v>
      </c>
      <c r="AI29" s="148"/>
      <c r="AJ29" s="148"/>
      <c r="AK29" s="148">
        <v>160</v>
      </c>
      <c r="AL29" s="148"/>
      <c r="AM29" s="148"/>
      <c r="AN29" s="148"/>
      <c r="AO29" s="203"/>
      <c r="AP29" s="148"/>
      <c r="AQ29" s="148"/>
      <c r="AR29" s="148"/>
      <c r="AS29" s="148"/>
      <c r="AT29" s="148"/>
      <c r="AU29" s="148"/>
      <c r="AV29" s="148"/>
      <c r="AW29" s="148"/>
      <c r="AX29" s="148"/>
      <c r="AY29" s="148"/>
      <c r="AZ29" s="211">
        <f t="shared" si="3"/>
        <v>386</v>
      </c>
    </row>
    <row r="30" spans="1:52" ht="36" hidden="1" customHeight="1">
      <c r="A30" s="144" t="s">
        <v>70</v>
      </c>
      <c r="B30" s="145" t="s">
        <v>71</v>
      </c>
      <c r="C30" s="148"/>
      <c r="D30" s="148"/>
      <c r="E30" s="148"/>
      <c r="F30" s="148"/>
      <c r="G30" s="148"/>
      <c r="H30" s="148"/>
      <c r="I30" s="148"/>
      <c r="J30" s="148"/>
      <c r="K30" s="148"/>
      <c r="L30" s="148"/>
      <c r="M30" s="148"/>
      <c r="N30" s="148"/>
      <c r="O30" s="148"/>
      <c r="P30" s="148"/>
      <c r="Q30" s="203"/>
      <c r="R30" s="148"/>
      <c r="S30" s="203"/>
      <c r="T30" s="148"/>
      <c r="U30" s="148"/>
      <c r="V30" s="148"/>
      <c r="W30" s="148"/>
      <c r="X30" s="148"/>
      <c r="Y30" s="148"/>
      <c r="Z30" s="148"/>
      <c r="AA30" s="148"/>
      <c r="AB30" s="148"/>
      <c r="AC30" s="148"/>
      <c r="AD30" s="148"/>
      <c r="AE30" s="148"/>
      <c r="AF30" s="148"/>
      <c r="AG30" s="148"/>
      <c r="AH30" s="203"/>
      <c r="AI30" s="148"/>
      <c r="AJ30" s="148"/>
      <c r="AK30" s="148"/>
      <c r="AL30" s="148"/>
      <c r="AM30" s="148"/>
      <c r="AN30" s="148"/>
      <c r="AO30" s="203"/>
      <c r="AP30" s="148"/>
      <c r="AQ30" s="148"/>
      <c r="AR30" s="148"/>
      <c r="AS30" s="148"/>
      <c r="AT30" s="148"/>
      <c r="AU30" s="148"/>
      <c r="AV30" s="148"/>
      <c r="AW30" s="148"/>
      <c r="AX30" s="148"/>
      <c r="AY30" s="148"/>
      <c r="AZ30" s="211">
        <f t="shared" si="3"/>
        <v>0</v>
      </c>
    </row>
    <row r="31" spans="1:52" ht="39" hidden="1" customHeight="1">
      <c r="A31" s="144" t="s">
        <v>72</v>
      </c>
      <c r="B31" s="145" t="s">
        <v>73</v>
      </c>
      <c r="C31" s="148"/>
      <c r="D31" s="148"/>
      <c r="E31" s="148"/>
      <c r="F31" s="148"/>
      <c r="G31" s="148"/>
      <c r="H31" s="148"/>
      <c r="I31" s="148"/>
      <c r="J31" s="148"/>
      <c r="K31" s="148"/>
      <c r="L31" s="148"/>
      <c r="M31" s="148"/>
      <c r="N31" s="148"/>
      <c r="O31" s="148"/>
      <c r="P31" s="148"/>
      <c r="Q31" s="203"/>
      <c r="R31" s="148"/>
      <c r="S31" s="203"/>
      <c r="T31" s="148"/>
      <c r="U31" s="148"/>
      <c r="V31" s="148"/>
      <c r="W31" s="148"/>
      <c r="X31" s="148"/>
      <c r="Y31" s="148"/>
      <c r="Z31" s="148"/>
      <c r="AA31" s="148"/>
      <c r="AB31" s="148"/>
      <c r="AC31" s="148"/>
      <c r="AD31" s="148"/>
      <c r="AE31" s="148"/>
      <c r="AF31" s="148"/>
      <c r="AG31" s="148"/>
      <c r="AH31" s="203"/>
      <c r="AI31" s="148"/>
      <c r="AJ31" s="148"/>
      <c r="AK31" s="148"/>
      <c r="AL31" s="148"/>
      <c r="AM31" s="148"/>
      <c r="AN31" s="148"/>
      <c r="AO31" s="203"/>
      <c r="AP31" s="148"/>
      <c r="AQ31" s="148"/>
      <c r="AR31" s="148"/>
      <c r="AS31" s="148"/>
      <c r="AT31" s="148"/>
      <c r="AU31" s="148"/>
      <c r="AV31" s="148"/>
      <c r="AW31" s="148"/>
      <c r="AX31" s="148"/>
      <c r="AY31" s="148"/>
      <c r="AZ31" s="211">
        <f t="shared" si="3"/>
        <v>0</v>
      </c>
    </row>
    <row r="32" spans="1:52" s="22" customFormat="1" ht="46.15" customHeight="1">
      <c r="A32" s="152" t="s">
        <v>74</v>
      </c>
      <c r="B32" s="153" t="s">
        <v>75</v>
      </c>
      <c r="C32" s="143">
        <f>C33</f>
        <v>6053</v>
      </c>
      <c r="D32" s="143">
        <f t="shared" ref="D32:V32" si="9">D33</f>
        <v>5503</v>
      </c>
      <c r="E32" s="143">
        <f t="shared" si="9"/>
        <v>5503</v>
      </c>
      <c r="F32" s="143">
        <f t="shared" si="9"/>
        <v>0</v>
      </c>
      <c r="G32" s="143">
        <f t="shared" si="9"/>
        <v>0</v>
      </c>
      <c r="H32" s="143">
        <f t="shared" si="9"/>
        <v>550</v>
      </c>
      <c r="I32" s="143">
        <f t="shared" si="9"/>
        <v>0</v>
      </c>
      <c r="J32" s="143">
        <f t="shared" si="9"/>
        <v>2614</v>
      </c>
      <c r="K32" s="143">
        <f t="shared" si="9"/>
        <v>2317</v>
      </c>
      <c r="L32" s="143">
        <f t="shared" si="9"/>
        <v>0</v>
      </c>
      <c r="M32" s="143">
        <f t="shared" si="9"/>
        <v>297</v>
      </c>
      <c r="N32" s="143">
        <f t="shared" si="9"/>
        <v>0</v>
      </c>
      <c r="O32" s="143">
        <f t="shared" si="9"/>
        <v>0</v>
      </c>
      <c r="P32" s="143">
        <f t="shared" si="9"/>
        <v>2318</v>
      </c>
      <c r="Q32" s="190">
        <f t="shared" si="9"/>
        <v>2031</v>
      </c>
      <c r="R32" s="143">
        <f t="shared" si="9"/>
        <v>0</v>
      </c>
      <c r="S32" s="190">
        <f t="shared" si="9"/>
        <v>287</v>
      </c>
      <c r="T32" s="143">
        <f t="shared" si="9"/>
        <v>0</v>
      </c>
      <c r="U32" s="143">
        <f t="shared" si="9"/>
        <v>0</v>
      </c>
      <c r="V32" s="143">
        <f t="shared" si="9"/>
        <v>296</v>
      </c>
      <c r="W32" s="143">
        <f t="shared" ref="W32" si="10">W33</f>
        <v>286</v>
      </c>
      <c r="X32" s="143">
        <f t="shared" ref="X32" si="11">X33</f>
        <v>0</v>
      </c>
      <c r="Y32" s="143">
        <f t="shared" ref="Y32" si="12">Y33</f>
        <v>10</v>
      </c>
      <c r="Z32" s="143">
        <f t="shared" ref="Z32" si="13">Z33</f>
        <v>0</v>
      </c>
      <c r="AA32" s="143">
        <f t="shared" ref="AA32" si="14">AA33</f>
        <v>0</v>
      </c>
      <c r="AB32" s="143">
        <f t="shared" ref="AB32" si="15">AB33</f>
        <v>0</v>
      </c>
      <c r="AC32" s="143">
        <f t="shared" ref="AC32" si="16">AC33</f>
        <v>0</v>
      </c>
      <c r="AD32" s="143">
        <f t="shared" ref="AD32" si="17">AD33</f>
        <v>0</v>
      </c>
      <c r="AE32" s="143">
        <f t="shared" ref="AE32" si="18">AE33</f>
        <v>0</v>
      </c>
      <c r="AF32" s="143">
        <f t="shared" ref="AF32" si="19">AF33</f>
        <v>0</v>
      </c>
      <c r="AG32" s="143">
        <f t="shared" ref="AG32" si="20">AG33</f>
        <v>0</v>
      </c>
      <c r="AH32" s="190">
        <f t="shared" ref="AH32" si="21">AH33</f>
        <v>1591</v>
      </c>
      <c r="AI32" s="143">
        <f t="shared" ref="AI32" si="22">AI33</f>
        <v>1338</v>
      </c>
      <c r="AJ32" s="143">
        <f t="shared" ref="AJ32" si="23">AJ33</f>
        <v>0</v>
      </c>
      <c r="AK32" s="143">
        <f t="shared" ref="AK32" si="24">AK33</f>
        <v>253</v>
      </c>
      <c r="AL32" s="143">
        <f t="shared" ref="AL32" si="25">AL33</f>
        <v>0</v>
      </c>
      <c r="AM32" s="143">
        <f t="shared" ref="AM32" si="26">AM33</f>
        <v>0</v>
      </c>
      <c r="AN32" s="143">
        <f t="shared" ref="AN32:AO32" si="27">AN33</f>
        <v>689</v>
      </c>
      <c r="AO32" s="190">
        <f t="shared" si="27"/>
        <v>689</v>
      </c>
      <c r="AP32" s="143">
        <f t="shared" ref="AP32" si="28">AP33</f>
        <v>0</v>
      </c>
      <c r="AQ32" s="143">
        <f t="shared" ref="AQ32" si="29">AQ33</f>
        <v>0</v>
      </c>
      <c r="AR32" s="143">
        <f t="shared" ref="AR32" si="30">AR33</f>
        <v>0</v>
      </c>
      <c r="AS32" s="143">
        <f t="shared" ref="AS32" si="31">AS33</f>
        <v>0</v>
      </c>
      <c r="AT32" s="143">
        <f t="shared" ref="AT32" si="32">AT33</f>
        <v>4146</v>
      </c>
      <c r="AU32" s="143">
        <f t="shared" ref="AU32" si="33">AU33</f>
        <v>1846</v>
      </c>
      <c r="AV32" s="143">
        <f t="shared" ref="AV32" si="34">AV33</f>
        <v>0</v>
      </c>
      <c r="AW32" s="143">
        <f t="shared" ref="AW32" si="35">AW33</f>
        <v>2300</v>
      </c>
      <c r="AX32" s="143">
        <f t="shared" ref="AX32" si="36">AX33</f>
        <v>0</v>
      </c>
      <c r="AY32" s="143">
        <f t="shared" ref="AY32" si="37">AY33</f>
        <v>0</v>
      </c>
      <c r="AZ32" s="211">
        <f t="shared" si="3"/>
        <v>273</v>
      </c>
    </row>
    <row r="33" spans="1:52" ht="34.9" customHeight="1">
      <c r="A33" s="144">
        <v>1</v>
      </c>
      <c r="B33" s="145" t="s">
        <v>76</v>
      </c>
      <c r="C33" s="148">
        <f>SUM(C34:C37)</f>
        <v>6053</v>
      </c>
      <c r="D33" s="148">
        <f t="shared" ref="D33:V33" si="38">SUM(D34:D37)</f>
        <v>5503</v>
      </c>
      <c r="E33" s="148">
        <f t="shared" si="38"/>
        <v>5503</v>
      </c>
      <c r="F33" s="148">
        <f t="shared" si="38"/>
        <v>0</v>
      </c>
      <c r="G33" s="148">
        <f t="shared" si="38"/>
        <v>0</v>
      </c>
      <c r="H33" s="148">
        <f t="shared" si="38"/>
        <v>550</v>
      </c>
      <c r="I33" s="148">
        <f t="shared" si="38"/>
        <v>0</v>
      </c>
      <c r="J33" s="148">
        <f t="shared" si="38"/>
        <v>2614</v>
      </c>
      <c r="K33" s="148">
        <f t="shared" si="38"/>
        <v>2317</v>
      </c>
      <c r="L33" s="148">
        <f t="shared" si="38"/>
        <v>0</v>
      </c>
      <c r="M33" s="148">
        <f t="shared" si="38"/>
        <v>297</v>
      </c>
      <c r="N33" s="148">
        <f t="shared" si="38"/>
        <v>0</v>
      </c>
      <c r="O33" s="148">
        <f t="shared" si="38"/>
        <v>0</v>
      </c>
      <c r="P33" s="148">
        <f t="shared" si="38"/>
        <v>2318</v>
      </c>
      <c r="Q33" s="203">
        <f t="shared" si="38"/>
        <v>2031</v>
      </c>
      <c r="R33" s="148">
        <f t="shared" si="38"/>
        <v>0</v>
      </c>
      <c r="S33" s="203">
        <f t="shared" si="38"/>
        <v>287</v>
      </c>
      <c r="T33" s="148">
        <f t="shared" si="38"/>
        <v>0</v>
      </c>
      <c r="U33" s="148">
        <f t="shared" si="38"/>
        <v>0</v>
      </c>
      <c r="V33" s="148">
        <f t="shared" si="38"/>
        <v>296</v>
      </c>
      <c r="W33" s="148">
        <f t="shared" ref="W33" si="39">SUM(W34:W37)</f>
        <v>286</v>
      </c>
      <c r="X33" s="148">
        <f t="shared" ref="X33" si="40">SUM(X34:X37)</f>
        <v>0</v>
      </c>
      <c r="Y33" s="148">
        <f t="shared" ref="Y33" si="41">SUM(Y34:Y37)</f>
        <v>10</v>
      </c>
      <c r="Z33" s="148">
        <f t="shared" ref="Z33" si="42">SUM(Z34:Z37)</f>
        <v>0</v>
      </c>
      <c r="AA33" s="148">
        <f t="shared" ref="AA33" si="43">SUM(AA34:AA37)</f>
        <v>0</v>
      </c>
      <c r="AB33" s="148">
        <f t="shared" ref="AB33" si="44">SUM(AB34:AB37)</f>
        <v>0</v>
      </c>
      <c r="AC33" s="148">
        <f t="shared" ref="AC33" si="45">SUM(AC34:AC37)</f>
        <v>0</v>
      </c>
      <c r="AD33" s="148">
        <f t="shared" ref="AD33" si="46">SUM(AD34:AD37)</f>
        <v>0</v>
      </c>
      <c r="AE33" s="148">
        <f t="shared" ref="AE33" si="47">SUM(AE34:AE37)</f>
        <v>0</v>
      </c>
      <c r="AF33" s="148">
        <f t="shared" ref="AF33" si="48">SUM(AF34:AF37)</f>
        <v>0</v>
      </c>
      <c r="AG33" s="148">
        <f t="shared" ref="AG33" si="49">SUM(AG34:AG37)</f>
        <v>0</v>
      </c>
      <c r="AH33" s="203">
        <f t="shared" ref="AH33" si="50">SUM(AH34:AH37)</f>
        <v>1591</v>
      </c>
      <c r="AI33" s="148">
        <f t="shared" ref="AI33" si="51">SUM(AI34:AI37)</f>
        <v>1338</v>
      </c>
      <c r="AJ33" s="148">
        <f t="shared" ref="AJ33" si="52">SUM(AJ34:AJ37)</f>
        <v>0</v>
      </c>
      <c r="AK33" s="148">
        <f t="shared" ref="AK33" si="53">SUM(AK34:AK37)</f>
        <v>253</v>
      </c>
      <c r="AL33" s="148">
        <f t="shared" ref="AL33" si="54">SUM(AL34:AL37)</f>
        <v>0</v>
      </c>
      <c r="AM33" s="148">
        <f t="shared" ref="AM33" si="55">SUM(AM34:AM37)</f>
        <v>0</v>
      </c>
      <c r="AN33" s="148">
        <f t="shared" ref="AN33:AO33" si="56">SUM(AN34:AN37)</f>
        <v>689</v>
      </c>
      <c r="AO33" s="203">
        <f t="shared" si="56"/>
        <v>689</v>
      </c>
      <c r="AP33" s="148">
        <f t="shared" ref="AP33" si="57">SUM(AP34:AP37)</f>
        <v>0</v>
      </c>
      <c r="AQ33" s="148">
        <f t="shared" ref="AQ33" si="58">SUM(AQ34:AQ37)</f>
        <v>0</v>
      </c>
      <c r="AR33" s="148">
        <f t="shared" ref="AR33" si="59">SUM(AR34:AR37)</f>
        <v>0</v>
      </c>
      <c r="AS33" s="148">
        <f t="shared" ref="AS33" si="60">SUM(AS34:AS37)</f>
        <v>0</v>
      </c>
      <c r="AT33" s="148">
        <f t="shared" ref="AT33" si="61">SUM(AT34:AT37)</f>
        <v>4146</v>
      </c>
      <c r="AU33" s="148">
        <f t="shared" ref="AU33" si="62">SUM(AU34:AU37)</f>
        <v>1846</v>
      </c>
      <c r="AV33" s="148">
        <f t="shared" ref="AV33" si="63">SUM(AV34:AV37)</f>
        <v>0</v>
      </c>
      <c r="AW33" s="148">
        <f t="shared" ref="AW33" si="64">SUM(AW34:AW37)</f>
        <v>2300</v>
      </c>
      <c r="AX33" s="148">
        <f t="shared" ref="AX33" si="65">SUM(AX34:AX37)</f>
        <v>0</v>
      </c>
      <c r="AY33" s="148">
        <f t="shared" ref="AY33" si="66">SUM(AY34:AY37)</f>
        <v>0</v>
      </c>
      <c r="AZ33" s="211">
        <f t="shared" si="3"/>
        <v>273</v>
      </c>
    </row>
    <row r="34" spans="1:52" s="24" customFormat="1" ht="19.899999999999999" customHeight="1">
      <c r="A34" s="149" t="s">
        <v>195</v>
      </c>
      <c r="B34" s="180" t="s">
        <v>69</v>
      </c>
      <c r="C34" s="151">
        <f>+H34</f>
        <v>550</v>
      </c>
      <c r="D34" s="151"/>
      <c r="E34" s="151"/>
      <c r="F34" s="151"/>
      <c r="G34" s="151"/>
      <c r="H34" s="151">
        <f>+M34+AK34</f>
        <v>550</v>
      </c>
      <c r="I34" s="151"/>
      <c r="J34" s="151">
        <f>+M34</f>
        <v>297</v>
      </c>
      <c r="K34" s="151"/>
      <c r="L34" s="151"/>
      <c r="M34" s="151">
        <f>81+216</f>
        <v>297</v>
      </c>
      <c r="N34" s="151"/>
      <c r="O34" s="151"/>
      <c r="P34" s="151">
        <f>+S34</f>
        <v>287</v>
      </c>
      <c r="Q34" s="204"/>
      <c r="R34" s="151"/>
      <c r="S34" s="204">
        <f>81+206</f>
        <v>287</v>
      </c>
      <c r="T34" s="151"/>
      <c r="U34" s="151"/>
      <c r="V34" s="151">
        <f>+Y34</f>
        <v>10</v>
      </c>
      <c r="W34" s="151"/>
      <c r="X34" s="151"/>
      <c r="Y34" s="151">
        <v>10</v>
      </c>
      <c r="Z34" s="151"/>
      <c r="AA34" s="151"/>
      <c r="AB34" s="151"/>
      <c r="AC34" s="151"/>
      <c r="AD34" s="151"/>
      <c r="AE34" s="151"/>
      <c r="AF34" s="151"/>
      <c r="AG34" s="151"/>
      <c r="AH34" s="204">
        <f>+AK34</f>
        <v>253</v>
      </c>
      <c r="AI34" s="151"/>
      <c r="AJ34" s="151"/>
      <c r="AK34" s="151">
        <v>253</v>
      </c>
      <c r="AL34" s="151"/>
      <c r="AM34" s="151"/>
      <c r="AN34" s="151"/>
      <c r="AO34" s="204"/>
      <c r="AP34" s="151"/>
      <c r="AQ34" s="151"/>
      <c r="AR34" s="151"/>
      <c r="AS34" s="151"/>
      <c r="AT34" s="151">
        <f>AW34</f>
        <v>2300</v>
      </c>
      <c r="AU34" s="151"/>
      <c r="AV34" s="151"/>
      <c r="AW34" s="151">
        <v>2300</v>
      </c>
      <c r="AX34" s="151"/>
      <c r="AY34" s="151"/>
      <c r="AZ34" s="211">
        <f t="shared" si="3"/>
        <v>273</v>
      </c>
    </row>
    <row r="35" spans="1:52" s="24" customFormat="1" ht="19.899999999999999" customHeight="1">
      <c r="A35" s="149" t="s">
        <v>195</v>
      </c>
      <c r="B35" s="154" t="s">
        <v>198</v>
      </c>
      <c r="C35" s="151">
        <f>+E35</f>
        <v>3140</v>
      </c>
      <c r="D35" s="151">
        <f>+E35</f>
        <v>3140</v>
      </c>
      <c r="E35" s="151">
        <v>3140</v>
      </c>
      <c r="F35" s="151"/>
      <c r="G35" s="151"/>
      <c r="H35" s="151"/>
      <c r="I35" s="151"/>
      <c r="J35" s="151">
        <f>+K35</f>
        <v>2317</v>
      </c>
      <c r="K35" s="151">
        <f>990+1327</f>
        <v>2317</v>
      </c>
      <c r="L35" s="151"/>
      <c r="M35" s="151"/>
      <c r="N35" s="151"/>
      <c r="O35" s="151"/>
      <c r="P35" s="151">
        <f>+Q35</f>
        <v>2031</v>
      </c>
      <c r="Q35" s="204">
        <f>990+1041</f>
        <v>2031</v>
      </c>
      <c r="R35" s="151"/>
      <c r="S35" s="204"/>
      <c r="T35" s="151"/>
      <c r="U35" s="151"/>
      <c r="V35" s="151">
        <f>+W35</f>
        <v>286</v>
      </c>
      <c r="W35" s="151">
        <f>+J35-P35</f>
        <v>286</v>
      </c>
      <c r="X35" s="151"/>
      <c r="Y35" s="151"/>
      <c r="Z35" s="151"/>
      <c r="AA35" s="151"/>
      <c r="AB35" s="151"/>
      <c r="AC35" s="151"/>
      <c r="AD35" s="151"/>
      <c r="AE35" s="151"/>
      <c r="AF35" s="151"/>
      <c r="AG35" s="151"/>
      <c r="AH35" s="204">
        <f>+AI35</f>
        <v>821</v>
      </c>
      <c r="AI35" s="151">
        <v>821</v>
      </c>
      <c r="AJ35" s="151"/>
      <c r="AK35" s="151"/>
      <c r="AL35" s="151"/>
      <c r="AM35" s="151"/>
      <c r="AN35" s="151">
        <f>+AO35</f>
        <v>452</v>
      </c>
      <c r="AO35" s="204">
        <v>452</v>
      </c>
      <c r="AP35" s="151"/>
      <c r="AQ35" s="151"/>
      <c r="AR35" s="151"/>
      <c r="AS35" s="151"/>
      <c r="AT35" s="151"/>
      <c r="AU35" s="151"/>
      <c r="AV35" s="151"/>
      <c r="AW35" s="151"/>
      <c r="AX35" s="151"/>
      <c r="AY35" s="151"/>
      <c r="AZ35" s="211">
        <f t="shared" si="3"/>
        <v>0</v>
      </c>
    </row>
    <row r="36" spans="1:52" s="24" customFormat="1" ht="19.899999999999999" customHeight="1">
      <c r="A36" s="149" t="s">
        <v>195</v>
      </c>
      <c r="B36" s="154" t="s">
        <v>199</v>
      </c>
      <c r="C36" s="151">
        <f>+E36</f>
        <v>863</v>
      </c>
      <c r="D36" s="151">
        <f>+E36</f>
        <v>863</v>
      </c>
      <c r="E36" s="151">
        <v>863</v>
      </c>
      <c r="F36" s="151"/>
      <c r="G36" s="151"/>
      <c r="H36" s="151"/>
      <c r="I36" s="151"/>
      <c r="J36" s="151"/>
      <c r="K36" s="151"/>
      <c r="L36" s="151"/>
      <c r="M36" s="151"/>
      <c r="N36" s="151"/>
      <c r="O36" s="151"/>
      <c r="P36" s="151"/>
      <c r="Q36" s="204"/>
      <c r="R36" s="151"/>
      <c r="S36" s="204"/>
      <c r="T36" s="151"/>
      <c r="U36" s="151"/>
      <c r="V36" s="151"/>
      <c r="W36" s="151"/>
      <c r="X36" s="151"/>
      <c r="Y36" s="151"/>
      <c r="Z36" s="151"/>
      <c r="AA36" s="151"/>
      <c r="AB36" s="151"/>
      <c r="AC36" s="151"/>
      <c r="AD36" s="151"/>
      <c r="AE36" s="151"/>
      <c r="AF36" s="151"/>
      <c r="AG36" s="151"/>
      <c r="AH36" s="204">
        <f>+AI36</f>
        <v>517</v>
      </c>
      <c r="AI36" s="151">
        <v>517</v>
      </c>
      <c r="AJ36" s="151"/>
      <c r="AK36" s="151"/>
      <c r="AL36" s="151"/>
      <c r="AM36" s="151"/>
      <c r="AN36" s="151">
        <f>+AO36</f>
        <v>237</v>
      </c>
      <c r="AO36" s="204">
        <v>237</v>
      </c>
      <c r="AP36" s="151"/>
      <c r="AQ36" s="151"/>
      <c r="AR36" s="151"/>
      <c r="AS36" s="151"/>
      <c r="AT36" s="151">
        <f>+AU36</f>
        <v>346</v>
      </c>
      <c r="AU36" s="151">
        <f>863-517</f>
        <v>346</v>
      </c>
      <c r="AV36" s="151"/>
      <c r="AW36" s="151"/>
      <c r="AX36" s="151"/>
      <c r="AY36" s="151"/>
      <c r="AZ36" s="211">
        <f t="shared" si="3"/>
        <v>0</v>
      </c>
    </row>
    <row r="37" spans="1:52" s="24" customFormat="1" ht="19.899999999999999" customHeight="1">
      <c r="A37" s="149" t="s">
        <v>195</v>
      </c>
      <c r="B37" s="154" t="s">
        <v>214</v>
      </c>
      <c r="C37" s="151">
        <f>+D37</f>
        <v>1500</v>
      </c>
      <c r="D37" s="151">
        <f>+E37</f>
        <v>1500</v>
      </c>
      <c r="E37" s="151">
        <v>1500</v>
      </c>
      <c r="F37" s="151"/>
      <c r="G37" s="151"/>
      <c r="H37" s="151"/>
      <c r="I37" s="151"/>
      <c r="J37" s="151"/>
      <c r="K37" s="151"/>
      <c r="L37" s="151"/>
      <c r="M37" s="151"/>
      <c r="N37" s="151"/>
      <c r="O37" s="151"/>
      <c r="P37" s="151"/>
      <c r="Q37" s="204"/>
      <c r="R37" s="151"/>
      <c r="S37" s="204"/>
      <c r="T37" s="151"/>
      <c r="U37" s="151"/>
      <c r="V37" s="151"/>
      <c r="W37" s="151"/>
      <c r="X37" s="151"/>
      <c r="Y37" s="151"/>
      <c r="Z37" s="151"/>
      <c r="AA37" s="151"/>
      <c r="AB37" s="151"/>
      <c r="AC37" s="151"/>
      <c r="AD37" s="151"/>
      <c r="AE37" s="151"/>
      <c r="AF37" s="151"/>
      <c r="AG37" s="151"/>
      <c r="AH37" s="204"/>
      <c r="AI37" s="151"/>
      <c r="AJ37" s="151"/>
      <c r="AK37" s="151"/>
      <c r="AL37" s="151"/>
      <c r="AM37" s="151"/>
      <c r="AN37" s="151"/>
      <c r="AO37" s="204"/>
      <c r="AP37" s="151"/>
      <c r="AQ37" s="151"/>
      <c r="AR37" s="151"/>
      <c r="AS37" s="151"/>
      <c r="AT37" s="151">
        <f>+AU37</f>
        <v>1500</v>
      </c>
      <c r="AU37" s="151">
        <v>1500</v>
      </c>
      <c r="AV37" s="151"/>
      <c r="AW37" s="151"/>
      <c r="AX37" s="151"/>
      <c r="AY37" s="151"/>
      <c r="AZ37" s="211">
        <f t="shared" si="3"/>
        <v>0</v>
      </c>
    </row>
    <row r="38" spans="1:52" s="22" customFormat="1" ht="37.15" customHeight="1">
      <c r="A38" s="152" t="s">
        <v>77</v>
      </c>
      <c r="B38" s="153" t="s">
        <v>78</v>
      </c>
      <c r="C38" s="143">
        <f>C39+C41+C45</f>
        <v>6059</v>
      </c>
      <c r="D38" s="143">
        <f t="shared" ref="D38:AY38" si="67">D39+D41+D45</f>
        <v>0</v>
      </c>
      <c r="E38" s="143">
        <f t="shared" si="67"/>
        <v>0</v>
      </c>
      <c r="F38" s="143">
        <f t="shared" si="67"/>
        <v>0</v>
      </c>
      <c r="G38" s="143">
        <f t="shared" si="67"/>
        <v>0</v>
      </c>
      <c r="H38" s="143">
        <f t="shared" si="67"/>
        <v>6059</v>
      </c>
      <c r="I38" s="143">
        <f t="shared" si="67"/>
        <v>2532</v>
      </c>
      <c r="J38" s="143">
        <f t="shared" si="67"/>
        <v>5138</v>
      </c>
      <c r="K38" s="143">
        <f t="shared" si="67"/>
        <v>0</v>
      </c>
      <c r="L38" s="143">
        <f t="shared" si="67"/>
        <v>0</v>
      </c>
      <c r="M38" s="143">
        <f t="shared" si="67"/>
        <v>4361</v>
      </c>
      <c r="N38" s="143">
        <f t="shared" si="67"/>
        <v>0</v>
      </c>
      <c r="O38" s="143">
        <f t="shared" si="67"/>
        <v>777</v>
      </c>
      <c r="P38" s="143">
        <f t="shared" si="67"/>
        <v>2310.75</v>
      </c>
      <c r="Q38" s="190">
        <f t="shared" si="67"/>
        <v>0</v>
      </c>
      <c r="R38" s="143">
        <f t="shared" si="67"/>
        <v>0</v>
      </c>
      <c r="S38" s="190">
        <f t="shared" si="67"/>
        <v>1535</v>
      </c>
      <c r="T38" s="143">
        <f t="shared" si="67"/>
        <v>0</v>
      </c>
      <c r="U38" s="143">
        <f t="shared" si="67"/>
        <v>775.75</v>
      </c>
      <c r="V38" s="143">
        <f t="shared" si="67"/>
        <v>568.23645599999998</v>
      </c>
      <c r="W38" s="143">
        <f t="shared" si="67"/>
        <v>0</v>
      </c>
      <c r="X38" s="143">
        <f t="shared" si="67"/>
        <v>0</v>
      </c>
      <c r="Y38" s="143">
        <f t="shared" si="67"/>
        <v>568.23645599999998</v>
      </c>
      <c r="Z38" s="143">
        <f t="shared" si="67"/>
        <v>0</v>
      </c>
      <c r="AA38" s="143">
        <f t="shared" si="67"/>
        <v>0</v>
      </c>
      <c r="AB38" s="143">
        <f t="shared" si="67"/>
        <v>0</v>
      </c>
      <c r="AC38" s="143">
        <f t="shared" si="67"/>
        <v>0</v>
      </c>
      <c r="AD38" s="143">
        <f t="shared" si="67"/>
        <v>0</v>
      </c>
      <c r="AE38" s="143">
        <f t="shared" si="67"/>
        <v>0</v>
      </c>
      <c r="AF38" s="143">
        <f t="shared" si="67"/>
        <v>0</v>
      </c>
      <c r="AG38" s="143">
        <f t="shared" si="67"/>
        <v>0</v>
      </c>
      <c r="AH38" s="190">
        <f t="shared" si="67"/>
        <v>3453</v>
      </c>
      <c r="AI38" s="143">
        <f t="shared" si="67"/>
        <v>0</v>
      </c>
      <c r="AJ38" s="143">
        <f t="shared" si="67"/>
        <v>0</v>
      </c>
      <c r="AK38" s="143">
        <f t="shared" si="67"/>
        <v>1698</v>
      </c>
      <c r="AL38" s="143">
        <f t="shared" si="67"/>
        <v>0</v>
      </c>
      <c r="AM38" s="143">
        <f t="shared" si="67"/>
        <v>1755</v>
      </c>
      <c r="AN38" s="143">
        <f t="shared" si="67"/>
        <v>0</v>
      </c>
      <c r="AO38" s="190">
        <f t="shared" si="67"/>
        <v>0</v>
      </c>
      <c r="AP38" s="143">
        <f t="shared" si="67"/>
        <v>0</v>
      </c>
      <c r="AQ38" s="143">
        <f t="shared" si="67"/>
        <v>0</v>
      </c>
      <c r="AR38" s="143">
        <f t="shared" si="67"/>
        <v>0</v>
      </c>
      <c r="AS38" s="143">
        <f t="shared" si="67"/>
        <v>782</v>
      </c>
      <c r="AT38" s="143">
        <f t="shared" si="67"/>
        <v>1245</v>
      </c>
      <c r="AU38" s="143">
        <f t="shared" si="67"/>
        <v>0</v>
      </c>
      <c r="AV38" s="143">
        <f t="shared" si="67"/>
        <v>0</v>
      </c>
      <c r="AW38" s="143">
        <f t="shared" si="67"/>
        <v>1245</v>
      </c>
      <c r="AX38" s="143">
        <f t="shared" si="67"/>
        <v>0</v>
      </c>
      <c r="AY38" s="143">
        <f t="shared" si="67"/>
        <v>0</v>
      </c>
      <c r="AZ38" s="211">
        <f t="shared" si="3"/>
        <v>5092.2364560000005</v>
      </c>
    </row>
    <row r="39" spans="1:52" ht="56.45" customHeight="1">
      <c r="A39" s="144">
        <v>1</v>
      </c>
      <c r="B39" s="145" t="s">
        <v>79</v>
      </c>
      <c r="C39" s="148">
        <f>C40</f>
        <v>1395</v>
      </c>
      <c r="D39" s="148">
        <f t="shared" ref="D39:AY39" si="68">D40</f>
        <v>0</v>
      </c>
      <c r="E39" s="148">
        <f t="shared" si="68"/>
        <v>0</v>
      </c>
      <c r="F39" s="148">
        <f t="shared" si="68"/>
        <v>0</v>
      </c>
      <c r="G39" s="148">
        <f t="shared" si="68"/>
        <v>0</v>
      </c>
      <c r="H39" s="148">
        <f t="shared" si="68"/>
        <v>1395</v>
      </c>
      <c r="I39" s="148">
        <f t="shared" si="68"/>
        <v>2532</v>
      </c>
      <c r="J39" s="148">
        <f t="shared" si="68"/>
        <v>1789</v>
      </c>
      <c r="K39" s="148">
        <f t="shared" si="68"/>
        <v>0</v>
      </c>
      <c r="L39" s="148">
        <f t="shared" si="68"/>
        <v>0</v>
      </c>
      <c r="M39" s="148">
        <f t="shared" si="68"/>
        <v>1012</v>
      </c>
      <c r="N39" s="148">
        <f t="shared" si="68"/>
        <v>0</v>
      </c>
      <c r="O39" s="148">
        <f t="shared" si="68"/>
        <v>777</v>
      </c>
      <c r="P39" s="148">
        <f t="shared" si="68"/>
        <v>1651.75</v>
      </c>
      <c r="Q39" s="203">
        <f t="shared" si="68"/>
        <v>0</v>
      </c>
      <c r="R39" s="148">
        <f t="shared" si="68"/>
        <v>0</v>
      </c>
      <c r="S39" s="203">
        <f t="shared" si="68"/>
        <v>876</v>
      </c>
      <c r="T39" s="148">
        <f t="shared" si="68"/>
        <v>0</v>
      </c>
      <c r="U39" s="148">
        <f t="shared" si="68"/>
        <v>775.75</v>
      </c>
      <c r="V39" s="148">
        <f t="shared" si="68"/>
        <v>136.236456</v>
      </c>
      <c r="W39" s="148">
        <f t="shared" si="68"/>
        <v>0</v>
      </c>
      <c r="X39" s="148">
        <f t="shared" si="68"/>
        <v>0</v>
      </c>
      <c r="Y39" s="148">
        <f t="shared" si="68"/>
        <v>136.236456</v>
      </c>
      <c r="Z39" s="148">
        <f t="shared" si="68"/>
        <v>0</v>
      </c>
      <c r="AA39" s="148">
        <f t="shared" si="68"/>
        <v>0</v>
      </c>
      <c r="AB39" s="148">
        <f t="shared" si="68"/>
        <v>0</v>
      </c>
      <c r="AC39" s="148">
        <f t="shared" si="68"/>
        <v>0</v>
      </c>
      <c r="AD39" s="148">
        <f t="shared" si="68"/>
        <v>0</v>
      </c>
      <c r="AE39" s="148">
        <f t="shared" si="68"/>
        <v>0</v>
      </c>
      <c r="AF39" s="148">
        <f t="shared" si="68"/>
        <v>0</v>
      </c>
      <c r="AG39" s="148">
        <f t="shared" si="68"/>
        <v>0</v>
      </c>
      <c r="AH39" s="203">
        <f t="shared" si="68"/>
        <v>2138</v>
      </c>
      <c r="AI39" s="148">
        <f t="shared" si="68"/>
        <v>0</v>
      </c>
      <c r="AJ39" s="148">
        <f t="shared" si="68"/>
        <v>0</v>
      </c>
      <c r="AK39" s="148">
        <f t="shared" si="68"/>
        <v>383</v>
      </c>
      <c r="AL39" s="148">
        <f t="shared" si="68"/>
        <v>0</v>
      </c>
      <c r="AM39" s="148">
        <f t="shared" si="68"/>
        <v>1755</v>
      </c>
      <c r="AN39" s="148">
        <f t="shared" si="68"/>
        <v>0</v>
      </c>
      <c r="AO39" s="203">
        <f t="shared" si="68"/>
        <v>0</v>
      </c>
      <c r="AP39" s="148">
        <f t="shared" si="68"/>
        <v>0</v>
      </c>
      <c r="AQ39" s="148">
        <f t="shared" si="68"/>
        <v>0</v>
      </c>
      <c r="AR39" s="148">
        <f t="shared" si="68"/>
        <v>0</v>
      </c>
      <c r="AS39" s="148">
        <f t="shared" si="68"/>
        <v>782</v>
      </c>
      <c r="AT39" s="148">
        <f t="shared" si="68"/>
        <v>0</v>
      </c>
      <c r="AU39" s="148">
        <f t="shared" si="68"/>
        <v>0</v>
      </c>
      <c r="AV39" s="148">
        <f t="shared" si="68"/>
        <v>0</v>
      </c>
      <c r="AW39" s="148">
        <f t="shared" si="68"/>
        <v>0</v>
      </c>
      <c r="AX39" s="148">
        <f t="shared" si="68"/>
        <v>0</v>
      </c>
      <c r="AY39" s="148">
        <f t="shared" si="68"/>
        <v>0</v>
      </c>
      <c r="AZ39" s="211">
        <f t="shared" si="3"/>
        <v>655.23645599999998</v>
      </c>
    </row>
    <row r="40" spans="1:52" ht="20.45" customHeight="1">
      <c r="A40" s="155"/>
      <c r="B40" s="150" t="s">
        <v>80</v>
      </c>
      <c r="C40" s="148">
        <f>+H40</f>
        <v>1395</v>
      </c>
      <c r="D40" s="148"/>
      <c r="E40" s="148"/>
      <c r="F40" s="148"/>
      <c r="G40" s="148"/>
      <c r="H40" s="148">
        <f>+M40+AK40</f>
        <v>1395</v>
      </c>
      <c r="I40" s="148">
        <f>+O40+AM40</f>
        <v>2532</v>
      </c>
      <c r="J40" s="148">
        <f>+M40+O40</f>
        <v>1789</v>
      </c>
      <c r="K40" s="148"/>
      <c r="L40" s="148"/>
      <c r="M40" s="148">
        <f>252+760</f>
        <v>1012</v>
      </c>
      <c r="N40" s="148"/>
      <c r="O40" s="148">
        <v>777</v>
      </c>
      <c r="P40" s="148">
        <f>+S40+U40</f>
        <v>1651.75</v>
      </c>
      <c r="Q40" s="203"/>
      <c r="R40" s="148"/>
      <c r="S40" s="203">
        <f>252+624</f>
        <v>876</v>
      </c>
      <c r="T40" s="148"/>
      <c r="U40" s="148">
        <v>775.75</v>
      </c>
      <c r="V40" s="148">
        <f>Y40</f>
        <v>136.236456</v>
      </c>
      <c r="W40" s="148"/>
      <c r="X40" s="148"/>
      <c r="Y40" s="148">
        <v>136.236456</v>
      </c>
      <c r="Z40" s="148"/>
      <c r="AA40" s="148"/>
      <c r="AB40" s="148"/>
      <c r="AC40" s="148"/>
      <c r="AD40" s="148"/>
      <c r="AE40" s="148"/>
      <c r="AF40" s="148"/>
      <c r="AG40" s="148"/>
      <c r="AH40" s="203">
        <f>+AK40+AM40</f>
        <v>2138</v>
      </c>
      <c r="AI40" s="148"/>
      <c r="AJ40" s="148"/>
      <c r="AK40" s="148">
        <v>383</v>
      </c>
      <c r="AL40" s="148"/>
      <c r="AM40" s="148">
        <v>1755</v>
      </c>
      <c r="AN40" s="148"/>
      <c r="AO40" s="203"/>
      <c r="AP40" s="148"/>
      <c r="AQ40" s="148"/>
      <c r="AR40" s="148"/>
      <c r="AS40" s="148">
        <v>782</v>
      </c>
      <c r="AT40" s="148"/>
      <c r="AU40" s="148"/>
      <c r="AV40" s="148"/>
      <c r="AW40" s="148"/>
      <c r="AX40" s="148"/>
      <c r="AY40" s="148"/>
      <c r="AZ40" s="211">
        <f t="shared" si="3"/>
        <v>655.23645599999998</v>
      </c>
    </row>
    <row r="41" spans="1:52" ht="45.6" customHeight="1">
      <c r="A41" s="144">
        <v>2</v>
      </c>
      <c r="B41" s="145" t="s">
        <v>81</v>
      </c>
      <c r="C41" s="148">
        <f>C43</f>
        <v>1332</v>
      </c>
      <c r="D41" s="148">
        <f t="shared" ref="D41:AY41" si="69">D43</f>
        <v>0</v>
      </c>
      <c r="E41" s="148">
        <f t="shared" si="69"/>
        <v>0</v>
      </c>
      <c r="F41" s="148">
        <f t="shared" si="69"/>
        <v>0</v>
      </c>
      <c r="G41" s="148">
        <f t="shared" si="69"/>
        <v>0</v>
      </c>
      <c r="H41" s="148">
        <f t="shared" ref="H41:H45" si="70">+M41+AK41</f>
        <v>1332</v>
      </c>
      <c r="I41" s="148">
        <f t="shared" si="69"/>
        <v>0</v>
      </c>
      <c r="J41" s="148">
        <f t="shared" si="69"/>
        <v>596</v>
      </c>
      <c r="K41" s="148">
        <f t="shared" si="69"/>
        <v>0</v>
      </c>
      <c r="L41" s="148">
        <f t="shared" si="69"/>
        <v>0</v>
      </c>
      <c r="M41" s="148">
        <f t="shared" si="69"/>
        <v>596</v>
      </c>
      <c r="N41" s="148">
        <f t="shared" si="69"/>
        <v>0</v>
      </c>
      <c r="O41" s="148">
        <f t="shared" si="69"/>
        <v>0</v>
      </c>
      <c r="P41" s="148">
        <f t="shared" si="69"/>
        <v>125</v>
      </c>
      <c r="Q41" s="203">
        <f t="shared" si="69"/>
        <v>0</v>
      </c>
      <c r="R41" s="148">
        <f t="shared" si="69"/>
        <v>0</v>
      </c>
      <c r="S41" s="203">
        <f t="shared" si="69"/>
        <v>125</v>
      </c>
      <c r="T41" s="148">
        <f t="shared" si="69"/>
        <v>0</v>
      </c>
      <c r="U41" s="148">
        <f t="shared" si="69"/>
        <v>0</v>
      </c>
      <c r="V41" s="148">
        <f t="shared" si="69"/>
        <v>432</v>
      </c>
      <c r="W41" s="148">
        <f t="shared" si="69"/>
        <v>0</v>
      </c>
      <c r="X41" s="148">
        <f t="shared" si="69"/>
        <v>0</v>
      </c>
      <c r="Y41" s="148">
        <f t="shared" si="69"/>
        <v>432</v>
      </c>
      <c r="Z41" s="148">
        <f t="shared" si="69"/>
        <v>0</v>
      </c>
      <c r="AA41" s="148">
        <f t="shared" si="69"/>
        <v>0</v>
      </c>
      <c r="AB41" s="148">
        <f t="shared" si="69"/>
        <v>0</v>
      </c>
      <c r="AC41" s="148">
        <f t="shared" si="69"/>
        <v>0</v>
      </c>
      <c r="AD41" s="148">
        <f t="shared" si="69"/>
        <v>0</v>
      </c>
      <c r="AE41" s="148">
        <f t="shared" si="69"/>
        <v>0</v>
      </c>
      <c r="AF41" s="148">
        <f t="shared" si="69"/>
        <v>0</v>
      </c>
      <c r="AG41" s="148">
        <f t="shared" si="69"/>
        <v>0</v>
      </c>
      <c r="AH41" s="203">
        <f t="shared" si="69"/>
        <v>736</v>
      </c>
      <c r="AI41" s="148">
        <f t="shared" si="69"/>
        <v>0</v>
      </c>
      <c r="AJ41" s="148">
        <f t="shared" si="69"/>
        <v>0</v>
      </c>
      <c r="AK41" s="148">
        <f t="shared" si="69"/>
        <v>736</v>
      </c>
      <c r="AL41" s="148">
        <f t="shared" si="69"/>
        <v>0</v>
      </c>
      <c r="AM41" s="148">
        <f t="shared" si="69"/>
        <v>0</v>
      </c>
      <c r="AN41" s="148">
        <f t="shared" si="69"/>
        <v>0</v>
      </c>
      <c r="AO41" s="203">
        <f t="shared" si="69"/>
        <v>0</v>
      </c>
      <c r="AP41" s="148">
        <f t="shared" si="69"/>
        <v>0</v>
      </c>
      <c r="AQ41" s="148">
        <f t="shared" si="69"/>
        <v>0</v>
      </c>
      <c r="AR41" s="148">
        <f t="shared" si="69"/>
        <v>0</v>
      </c>
      <c r="AS41" s="148">
        <f t="shared" si="69"/>
        <v>0</v>
      </c>
      <c r="AT41" s="148">
        <f t="shared" si="69"/>
        <v>545</v>
      </c>
      <c r="AU41" s="148">
        <f t="shared" si="69"/>
        <v>0</v>
      </c>
      <c r="AV41" s="148">
        <f t="shared" si="69"/>
        <v>0</v>
      </c>
      <c r="AW41" s="148">
        <f t="shared" si="69"/>
        <v>545</v>
      </c>
      <c r="AX41" s="148">
        <f t="shared" si="69"/>
        <v>0</v>
      </c>
      <c r="AY41" s="148">
        <f t="shared" si="69"/>
        <v>0</v>
      </c>
      <c r="AZ41" s="211">
        <f t="shared" si="3"/>
        <v>1639</v>
      </c>
    </row>
    <row r="42" spans="1:52" ht="15.6" hidden="1" customHeight="1">
      <c r="A42" s="144" t="s">
        <v>67</v>
      </c>
      <c r="B42" s="145" t="s">
        <v>82</v>
      </c>
      <c r="C42" s="148"/>
      <c r="D42" s="148"/>
      <c r="E42" s="148"/>
      <c r="F42" s="148"/>
      <c r="G42" s="148"/>
      <c r="H42" s="148">
        <f t="shared" si="70"/>
        <v>0</v>
      </c>
      <c r="I42" s="148"/>
      <c r="J42" s="148"/>
      <c r="K42" s="148"/>
      <c r="L42" s="148"/>
      <c r="M42" s="148"/>
      <c r="N42" s="148"/>
      <c r="O42" s="148"/>
      <c r="P42" s="148"/>
      <c r="Q42" s="203"/>
      <c r="R42" s="148"/>
      <c r="S42" s="203"/>
      <c r="T42" s="148"/>
      <c r="U42" s="148"/>
      <c r="V42" s="148"/>
      <c r="W42" s="148"/>
      <c r="X42" s="148"/>
      <c r="Y42" s="148"/>
      <c r="Z42" s="148"/>
      <c r="AA42" s="148"/>
      <c r="AB42" s="148"/>
      <c r="AC42" s="148"/>
      <c r="AD42" s="148"/>
      <c r="AE42" s="148"/>
      <c r="AF42" s="148"/>
      <c r="AG42" s="148"/>
      <c r="AH42" s="203"/>
      <c r="AI42" s="148"/>
      <c r="AJ42" s="148"/>
      <c r="AK42" s="148"/>
      <c r="AL42" s="148"/>
      <c r="AM42" s="148"/>
      <c r="AN42" s="148"/>
      <c r="AO42" s="203"/>
      <c r="AP42" s="148"/>
      <c r="AQ42" s="148"/>
      <c r="AR42" s="148"/>
      <c r="AS42" s="148"/>
      <c r="AT42" s="148"/>
      <c r="AU42" s="148"/>
      <c r="AV42" s="148"/>
      <c r="AW42" s="148"/>
      <c r="AX42" s="148"/>
      <c r="AY42" s="148"/>
      <c r="AZ42" s="211">
        <f t="shared" si="3"/>
        <v>0</v>
      </c>
    </row>
    <row r="43" spans="1:52" ht="20.45" customHeight="1">
      <c r="A43" s="155"/>
      <c r="B43" s="150" t="s">
        <v>83</v>
      </c>
      <c r="C43" s="148">
        <f>H43</f>
        <v>1332</v>
      </c>
      <c r="D43" s="148"/>
      <c r="E43" s="148"/>
      <c r="F43" s="148"/>
      <c r="G43" s="148"/>
      <c r="H43" s="148">
        <f t="shared" si="70"/>
        <v>1332</v>
      </c>
      <c r="I43" s="148"/>
      <c r="J43" s="148">
        <f>+M43</f>
        <v>596</v>
      </c>
      <c r="K43" s="148"/>
      <c r="L43" s="148"/>
      <c r="M43" s="148">
        <f>164+432</f>
        <v>596</v>
      </c>
      <c r="N43" s="148"/>
      <c r="O43" s="148"/>
      <c r="P43" s="148">
        <f>+S43</f>
        <v>125</v>
      </c>
      <c r="Q43" s="203"/>
      <c r="R43" s="148"/>
      <c r="S43" s="203">
        <v>125</v>
      </c>
      <c r="T43" s="148"/>
      <c r="U43" s="148"/>
      <c r="V43" s="148">
        <f>Y43</f>
        <v>432</v>
      </c>
      <c r="W43" s="148"/>
      <c r="X43" s="148"/>
      <c r="Y43" s="148">
        <v>432</v>
      </c>
      <c r="Z43" s="148"/>
      <c r="AA43" s="148"/>
      <c r="AB43" s="148"/>
      <c r="AC43" s="148"/>
      <c r="AD43" s="148"/>
      <c r="AE43" s="148"/>
      <c r="AF43" s="148"/>
      <c r="AG43" s="148"/>
      <c r="AH43" s="203">
        <f>+AK43</f>
        <v>736</v>
      </c>
      <c r="AI43" s="148"/>
      <c r="AJ43" s="148"/>
      <c r="AK43" s="148">
        <v>736</v>
      </c>
      <c r="AL43" s="148"/>
      <c r="AM43" s="148"/>
      <c r="AN43" s="148"/>
      <c r="AO43" s="203"/>
      <c r="AP43" s="148"/>
      <c r="AQ43" s="148"/>
      <c r="AR43" s="148"/>
      <c r="AS43" s="148"/>
      <c r="AT43" s="148">
        <f>AW43</f>
        <v>545</v>
      </c>
      <c r="AU43" s="148"/>
      <c r="AV43" s="148"/>
      <c r="AW43" s="148">
        <v>545</v>
      </c>
      <c r="AX43" s="148"/>
      <c r="AY43" s="148"/>
      <c r="AZ43" s="211">
        <f t="shared" si="3"/>
        <v>1639</v>
      </c>
    </row>
    <row r="44" spans="1:52" ht="20.45" hidden="1" customHeight="1">
      <c r="A44" s="144" t="s">
        <v>70</v>
      </c>
      <c r="B44" s="145" t="s">
        <v>84</v>
      </c>
      <c r="C44" s="148"/>
      <c r="D44" s="148"/>
      <c r="E44" s="148"/>
      <c r="F44" s="148"/>
      <c r="G44" s="148"/>
      <c r="H44" s="148">
        <f t="shared" si="70"/>
        <v>0</v>
      </c>
      <c r="I44" s="148"/>
      <c r="J44" s="148"/>
      <c r="K44" s="148"/>
      <c r="L44" s="148"/>
      <c r="M44" s="148"/>
      <c r="N44" s="148"/>
      <c r="O44" s="148"/>
      <c r="P44" s="148"/>
      <c r="Q44" s="203"/>
      <c r="R44" s="148"/>
      <c r="S44" s="203"/>
      <c r="T44" s="148"/>
      <c r="U44" s="148"/>
      <c r="V44" s="148"/>
      <c r="W44" s="148"/>
      <c r="X44" s="148"/>
      <c r="Y44" s="148"/>
      <c r="Z44" s="148"/>
      <c r="AA44" s="148"/>
      <c r="AB44" s="148"/>
      <c r="AC44" s="148"/>
      <c r="AD44" s="148"/>
      <c r="AE44" s="148"/>
      <c r="AF44" s="148"/>
      <c r="AG44" s="148"/>
      <c r="AH44" s="203"/>
      <c r="AI44" s="148"/>
      <c r="AJ44" s="148"/>
      <c r="AK44" s="148"/>
      <c r="AL44" s="148"/>
      <c r="AM44" s="148"/>
      <c r="AN44" s="148"/>
      <c r="AO44" s="203"/>
      <c r="AP44" s="148"/>
      <c r="AQ44" s="148"/>
      <c r="AR44" s="148"/>
      <c r="AS44" s="148"/>
      <c r="AT44" s="148"/>
      <c r="AU44" s="148"/>
      <c r="AV44" s="148"/>
      <c r="AW44" s="148"/>
      <c r="AX44" s="148"/>
      <c r="AY44" s="148"/>
      <c r="AZ44" s="211">
        <f t="shared" si="3"/>
        <v>0</v>
      </c>
    </row>
    <row r="45" spans="1:52" ht="36.6" customHeight="1">
      <c r="A45" s="144">
        <v>3</v>
      </c>
      <c r="B45" s="145" t="s">
        <v>85</v>
      </c>
      <c r="C45" s="148">
        <f>C46</f>
        <v>3332</v>
      </c>
      <c r="D45" s="148">
        <f t="shared" ref="D45:AY45" si="71">D46</f>
        <v>0</v>
      </c>
      <c r="E45" s="148">
        <f t="shared" si="71"/>
        <v>0</v>
      </c>
      <c r="F45" s="148">
        <f t="shared" si="71"/>
        <v>0</v>
      </c>
      <c r="G45" s="148">
        <f t="shared" si="71"/>
        <v>0</v>
      </c>
      <c r="H45" s="148">
        <f t="shared" si="70"/>
        <v>3332</v>
      </c>
      <c r="I45" s="148">
        <f t="shared" si="71"/>
        <v>0</v>
      </c>
      <c r="J45" s="148">
        <f t="shared" si="71"/>
        <v>2753</v>
      </c>
      <c r="K45" s="148">
        <f t="shared" si="71"/>
        <v>0</v>
      </c>
      <c r="L45" s="148">
        <f t="shared" si="71"/>
        <v>0</v>
      </c>
      <c r="M45" s="148">
        <f t="shared" si="71"/>
        <v>2753</v>
      </c>
      <c r="N45" s="148">
        <f t="shared" si="71"/>
        <v>0</v>
      </c>
      <c r="O45" s="148">
        <f t="shared" si="71"/>
        <v>0</v>
      </c>
      <c r="P45" s="148">
        <f t="shared" si="71"/>
        <v>534</v>
      </c>
      <c r="Q45" s="203">
        <f t="shared" si="71"/>
        <v>0</v>
      </c>
      <c r="R45" s="148">
        <f t="shared" si="71"/>
        <v>0</v>
      </c>
      <c r="S45" s="203">
        <f t="shared" si="71"/>
        <v>534</v>
      </c>
      <c r="T45" s="148">
        <f t="shared" si="71"/>
        <v>0</v>
      </c>
      <c r="U45" s="148">
        <f t="shared" si="71"/>
        <v>0</v>
      </c>
      <c r="V45" s="148">
        <f t="shared" si="71"/>
        <v>0</v>
      </c>
      <c r="W45" s="148">
        <f t="shared" si="71"/>
        <v>0</v>
      </c>
      <c r="X45" s="148">
        <f t="shared" si="71"/>
        <v>0</v>
      </c>
      <c r="Y45" s="148">
        <f t="shared" si="71"/>
        <v>0</v>
      </c>
      <c r="Z45" s="148">
        <f t="shared" si="71"/>
        <v>0</v>
      </c>
      <c r="AA45" s="148">
        <f t="shared" si="71"/>
        <v>0</v>
      </c>
      <c r="AB45" s="148">
        <f t="shared" si="71"/>
        <v>0</v>
      </c>
      <c r="AC45" s="148">
        <f t="shared" si="71"/>
        <v>0</v>
      </c>
      <c r="AD45" s="148">
        <f t="shared" si="71"/>
        <v>0</v>
      </c>
      <c r="AE45" s="148">
        <f t="shared" si="71"/>
        <v>0</v>
      </c>
      <c r="AF45" s="148">
        <f t="shared" si="71"/>
        <v>0</v>
      </c>
      <c r="AG45" s="148">
        <f t="shared" si="71"/>
        <v>0</v>
      </c>
      <c r="AH45" s="203">
        <f t="shared" si="71"/>
        <v>579</v>
      </c>
      <c r="AI45" s="148">
        <f t="shared" si="71"/>
        <v>0</v>
      </c>
      <c r="AJ45" s="148">
        <f t="shared" si="71"/>
        <v>0</v>
      </c>
      <c r="AK45" s="148">
        <f t="shared" si="71"/>
        <v>579</v>
      </c>
      <c r="AL45" s="148">
        <f t="shared" si="71"/>
        <v>0</v>
      </c>
      <c r="AM45" s="148">
        <f t="shared" si="71"/>
        <v>0</v>
      </c>
      <c r="AN45" s="148">
        <f t="shared" si="71"/>
        <v>0</v>
      </c>
      <c r="AO45" s="203">
        <f t="shared" si="71"/>
        <v>0</v>
      </c>
      <c r="AP45" s="148">
        <f t="shared" si="71"/>
        <v>0</v>
      </c>
      <c r="AQ45" s="148">
        <f t="shared" si="71"/>
        <v>0</v>
      </c>
      <c r="AR45" s="148">
        <f t="shared" si="71"/>
        <v>0</v>
      </c>
      <c r="AS45" s="148">
        <f t="shared" si="71"/>
        <v>0</v>
      </c>
      <c r="AT45" s="148">
        <f t="shared" si="71"/>
        <v>700</v>
      </c>
      <c r="AU45" s="148">
        <f t="shared" si="71"/>
        <v>0</v>
      </c>
      <c r="AV45" s="148">
        <f t="shared" si="71"/>
        <v>0</v>
      </c>
      <c r="AW45" s="148">
        <f t="shared" si="71"/>
        <v>700</v>
      </c>
      <c r="AX45" s="148">
        <f t="shared" si="71"/>
        <v>0</v>
      </c>
      <c r="AY45" s="148">
        <f t="shared" si="71"/>
        <v>0</v>
      </c>
      <c r="AZ45" s="211">
        <f t="shared" si="3"/>
        <v>2798</v>
      </c>
    </row>
    <row r="46" spans="1:52" s="24" customFormat="1" ht="19.899999999999999" customHeight="1">
      <c r="A46" s="155"/>
      <c r="B46" s="150" t="s">
        <v>86</v>
      </c>
      <c r="C46" s="151">
        <f>+M46+AK46</f>
        <v>3332</v>
      </c>
      <c r="D46" s="151"/>
      <c r="E46" s="151"/>
      <c r="F46" s="151"/>
      <c r="G46" s="151"/>
      <c r="H46" s="151">
        <f>+C46</f>
        <v>3332</v>
      </c>
      <c r="I46" s="151"/>
      <c r="J46" s="151">
        <f>+M46</f>
        <v>2753</v>
      </c>
      <c r="K46" s="151"/>
      <c r="L46" s="151"/>
      <c r="M46" s="151">
        <f>743+2010</f>
        <v>2753</v>
      </c>
      <c r="N46" s="151"/>
      <c r="O46" s="151"/>
      <c r="P46" s="151">
        <f>+S46</f>
        <v>534</v>
      </c>
      <c r="Q46" s="204"/>
      <c r="R46" s="151"/>
      <c r="S46" s="204">
        <f>263+271</f>
        <v>534</v>
      </c>
      <c r="T46" s="151"/>
      <c r="U46" s="151"/>
      <c r="V46" s="151"/>
      <c r="W46" s="151"/>
      <c r="X46" s="151"/>
      <c r="Y46" s="151"/>
      <c r="Z46" s="151"/>
      <c r="AA46" s="151"/>
      <c r="AB46" s="151"/>
      <c r="AC46" s="151"/>
      <c r="AD46" s="151"/>
      <c r="AE46" s="151"/>
      <c r="AF46" s="151"/>
      <c r="AG46" s="151"/>
      <c r="AH46" s="204">
        <f>+AK46</f>
        <v>579</v>
      </c>
      <c r="AI46" s="151"/>
      <c r="AJ46" s="151"/>
      <c r="AK46" s="151">
        <v>579</v>
      </c>
      <c r="AL46" s="151"/>
      <c r="AM46" s="151"/>
      <c r="AN46" s="151"/>
      <c r="AO46" s="204"/>
      <c r="AP46" s="151"/>
      <c r="AQ46" s="151"/>
      <c r="AR46" s="151"/>
      <c r="AS46" s="151"/>
      <c r="AT46" s="148">
        <f>AW46</f>
        <v>700</v>
      </c>
      <c r="AU46" s="148"/>
      <c r="AV46" s="148"/>
      <c r="AW46" s="148">
        <v>700</v>
      </c>
      <c r="AX46" s="148"/>
      <c r="AY46" s="151"/>
      <c r="AZ46" s="211">
        <f t="shared" si="3"/>
        <v>2798</v>
      </c>
    </row>
    <row r="47" spans="1:52" ht="39.75" hidden="1" customHeight="1">
      <c r="A47" s="144">
        <v>4</v>
      </c>
      <c r="B47" s="145" t="s">
        <v>87</v>
      </c>
      <c r="C47" s="148"/>
      <c r="D47" s="148"/>
      <c r="E47" s="148"/>
      <c r="F47" s="148"/>
      <c r="G47" s="148"/>
      <c r="H47" s="148"/>
      <c r="I47" s="148"/>
      <c r="J47" s="148"/>
      <c r="K47" s="148"/>
      <c r="L47" s="148"/>
      <c r="M47" s="148"/>
      <c r="N47" s="148"/>
      <c r="O47" s="148"/>
      <c r="P47" s="148"/>
      <c r="Q47" s="203"/>
      <c r="R47" s="148"/>
      <c r="S47" s="203"/>
      <c r="T47" s="148"/>
      <c r="U47" s="148"/>
      <c r="V47" s="148"/>
      <c r="W47" s="148"/>
      <c r="X47" s="148"/>
      <c r="Y47" s="148"/>
      <c r="Z47" s="148"/>
      <c r="AA47" s="148"/>
      <c r="AB47" s="148"/>
      <c r="AC47" s="148"/>
      <c r="AD47" s="148"/>
      <c r="AE47" s="148"/>
      <c r="AF47" s="148"/>
      <c r="AG47" s="148"/>
      <c r="AH47" s="203"/>
      <c r="AI47" s="148"/>
      <c r="AJ47" s="148"/>
      <c r="AK47" s="148"/>
      <c r="AL47" s="148"/>
      <c r="AM47" s="148"/>
      <c r="AN47" s="148"/>
      <c r="AO47" s="203"/>
      <c r="AP47" s="148"/>
      <c r="AQ47" s="148"/>
      <c r="AR47" s="148"/>
      <c r="AS47" s="148"/>
      <c r="AT47" s="148"/>
      <c r="AU47" s="148"/>
      <c r="AV47" s="148"/>
      <c r="AW47" s="148"/>
      <c r="AX47" s="148"/>
      <c r="AY47" s="148"/>
      <c r="AZ47" s="211">
        <f t="shared" si="3"/>
        <v>0</v>
      </c>
    </row>
    <row r="48" spans="1:52" s="22" customFormat="1" ht="42.75" customHeight="1">
      <c r="A48" s="152" t="s">
        <v>88</v>
      </c>
      <c r="B48" s="153" t="s">
        <v>89</v>
      </c>
      <c r="C48" s="143">
        <f>SUM(C49:C53)</f>
        <v>12671</v>
      </c>
      <c r="D48" s="143">
        <f t="shared" ref="D48:AY48" si="72">SUM(D49:D53)</f>
        <v>9330</v>
      </c>
      <c r="E48" s="143">
        <f t="shared" si="72"/>
        <v>9330</v>
      </c>
      <c r="F48" s="143">
        <f t="shared" si="72"/>
        <v>0</v>
      </c>
      <c r="G48" s="143">
        <f t="shared" si="72"/>
        <v>0</v>
      </c>
      <c r="H48" s="143">
        <f t="shared" si="72"/>
        <v>3341</v>
      </c>
      <c r="I48" s="143">
        <f t="shared" si="72"/>
        <v>0</v>
      </c>
      <c r="J48" s="143">
        <f t="shared" si="72"/>
        <v>6277</v>
      </c>
      <c r="K48" s="143">
        <f t="shared" si="72"/>
        <v>4003</v>
      </c>
      <c r="L48" s="143">
        <f t="shared" si="72"/>
        <v>0</v>
      </c>
      <c r="M48" s="143">
        <f t="shared" si="72"/>
        <v>2274</v>
      </c>
      <c r="N48" s="143">
        <f t="shared" si="72"/>
        <v>0</v>
      </c>
      <c r="O48" s="143">
        <f t="shared" si="72"/>
        <v>0</v>
      </c>
      <c r="P48" s="143">
        <f t="shared" si="72"/>
        <v>4365</v>
      </c>
      <c r="Q48" s="190">
        <f t="shared" si="72"/>
        <v>3998</v>
      </c>
      <c r="R48" s="143">
        <f t="shared" si="72"/>
        <v>0</v>
      </c>
      <c r="S48" s="190">
        <f t="shared" si="72"/>
        <v>367</v>
      </c>
      <c r="T48" s="143">
        <f t="shared" si="72"/>
        <v>0</v>
      </c>
      <c r="U48" s="143">
        <f t="shared" si="72"/>
        <v>0</v>
      </c>
      <c r="V48" s="143">
        <f t="shared" si="72"/>
        <v>22.19</v>
      </c>
      <c r="W48" s="143">
        <f t="shared" si="72"/>
        <v>0</v>
      </c>
      <c r="X48" s="143">
        <f t="shared" si="72"/>
        <v>0</v>
      </c>
      <c r="Y48" s="143">
        <f t="shared" si="72"/>
        <v>22.19</v>
      </c>
      <c r="Z48" s="143">
        <f t="shared" si="72"/>
        <v>0</v>
      </c>
      <c r="AA48" s="143">
        <f t="shared" si="72"/>
        <v>0</v>
      </c>
      <c r="AB48" s="143">
        <f t="shared" si="72"/>
        <v>0</v>
      </c>
      <c r="AC48" s="143">
        <f t="shared" si="72"/>
        <v>0</v>
      </c>
      <c r="AD48" s="143">
        <f t="shared" si="72"/>
        <v>0</v>
      </c>
      <c r="AE48" s="143">
        <f t="shared" si="72"/>
        <v>0</v>
      </c>
      <c r="AF48" s="143">
        <f t="shared" si="72"/>
        <v>0</v>
      </c>
      <c r="AG48" s="143">
        <f t="shared" si="72"/>
        <v>0</v>
      </c>
      <c r="AH48" s="190">
        <f t="shared" si="72"/>
        <v>4048</v>
      </c>
      <c r="AI48" s="143">
        <f t="shared" si="72"/>
        <v>2981</v>
      </c>
      <c r="AJ48" s="143">
        <f t="shared" si="72"/>
        <v>0</v>
      </c>
      <c r="AK48" s="143">
        <f t="shared" si="72"/>
        <v>1067</v>
      </c>
      <c r="AL48" s="143">
        <f t="shared" si="72"/>
        <v>0</v>
      </c>
      <c r="AM48" s="143">
        <f t="shared" si="72"/>
        <v>0</v>
      </c>
      <c r="AN48" s="143">
        <f t="shared" si="72"/>
        <v>285</v>
      </c>
      <c r="AO48" s="190">
        <f t="shared" si="72"/>
        <v>285</v>
      </c>
      <c r="AP48" s="143">
        <f t="shared" si="72"/>
        <v>0</v>
      </c>
      <c r="AQ48" s="143">
        <f t="shared" si="72"/>
        <v>0</v>
      </c>
      <c r="AR48" s="143">
        <f t="shared" si="72"/>
        <v>0</v>
      </c>
      <c r="AS48" s="143">
        <f t="shared" si="72"/>
        <v>0</v>
      </c>
      <c r="AT48" s="143">
        <f t="shared" si="72"/>
        <v>3413</v>
      </c>
      <c r="AU48" s="143">
        <f t="shared" si="72"/>
        <v>2346</v>
      </c>
      <c r="AV48" s="143">
        <f t="shared" si="72"/>
        <v>0</v>
      </c>
      <c r="AW48" s="143">
        <f t="shared" si="72"/>
        <v>1067</v>
      </c>
      <c r="AX48" s="143">
        <f t="shared" si="72"/>
        <v>0</v>
      </c>
      <c r="AY48" s="143">
        <f t="shared" si="72"/>
        <v>0</v>
      </c>
      <c r="AZ48" s="211">
        <f t="shared" si="3"/>
        <v>2996.19</v>
      </c>
    </row>
    <row r="49" spans="1:52" s="24" customFormat="1" ht="19.149999999999999" customHeight="1">
      <c r="A49" s="155"/>
      <c r="B49" s="181" t="s">
        <v>200</v>
      </c>
      <c r="C49" s="151">
        <f>+H49</f>
        <v>1810</v>
      </c>
      <c r="D49" s="151"/>
      <c r="E49" s="151"/>
      <c r="F49" s="151"/>
      <c r="G49" s="151"/>
      <c r="H49" s="151">
        <v>1810</v>
      </c>
      <c r="I49" s="151"/>
      <c r="J49" s="151">
        <f>+M49</f>
        <v>1810</v>
      </c>
      <c r="K49" s="151"/>
      <c r="L49" s="151"/>
      <c r="M49" s="151">
        <v>1810</v>
      </c>
      <c r="N49" s="151"/>
      <c r="O49" s="151"/>
      <c r="P49" s="151"/>
      <c r="Q49" s="204"/>
      <c r="R49" s="151"/>
      <c r="S49" s="204"/>
      <c r="T49" s="151"/>
      <c r="U49" s="151"/>
      <c r="V49" s="151"/>
      <c r="W49" s="151"/>
      <c r="X49" s="151"/>
      <c r="Y49" s="151"/>
      <c r="Z49" s="151"/>
      <c r="AA49" s="151"/>
      <c r="AB49" s="151"/>
      <c r="AC49" s="151"/>
      <c r="AD49" s="151"/>
      <c r="AE49" s="151"/>
      <c r="AF49" s="151"/>
      <c r="AG49" s="151"/>
      <c r="AH49" s="204"/>
      <c r="AI49" s="151"/>
      <c r="AJ49" s="151"/>
      <c r="AK49" s="151"/>
      <c r="AL49" s="151"/>
      <c r="AM49" s="151"/>
      <c r="AN49" s="151"/>
      <c r="AO49" s="204"/>
      <c r="AP49" s="151"/>
      <c r="AQ49" s="151"/>
      <c r="AR49" s="151"/>
      <c r="AS49" s="151"/>
      <c r="AT49" s="151"/>
      <c r="AU49" s="151"/>
      <c r="AV49" s="151"/>
      <c r="AW49" s="151"/>
      <c r="AX49" s="151"/>
      <c r="AY49" s="151"/>
      <c r="AZ49" s="211">
        <f t="shared" si="3"/>
        <v>1810</v>
      </c>
    </row>
    <row r="50" spans="1:52" s="24" customFormat="1" ht="19.149999999999999" customHeight="1">
      <c r="A50" s="155"/>
      <c r="B50" s="180" t="s">
        <v>69</v>
      </c>
      <c r="C50" s="151">
        <f>H50</f>
        <v>1131</v>
      </c>
      <c r="D50" s="151"/>
      <c r="E50" s="151"/>
      <c r="F50" s="151"/>
      <c r="G50" s="151"/>
      <c r="H50" s="151">
        <f>+M50+AK50</f>
        <v>1131</v>
      </c>
      <c r="I50" s="151"/>
      <c r="J50" s="151">
        <f>+M50</f>
        <v>464</v>
      </c>
      <c r="K50" s="151"/>
      <c r="L50" s="151"/>
      <c r="M50" s="151">
        <f>389+75</f>
        <v>464</v>
      </c>
      <c r="N50" s="151"/>
      <c r="O50" s="151"/>
      <c r="P50" s="151">
        <f>+S50</f>
        <v>367</v>
      </c>
      <c r="Q50" s="204"/>
      <c r="R50" s="151"/>
      <c r="S50" s="204">
        <f>287+80</f>
        <v>367</v>
      </c>
      <c r="T50" s="151"/>
      <c r="U50" s="151"/>
      <c r="V50" s="151">
        <f>+Y50</f>
        <v>22.19</v>
      </c>
      <c r="W50" s="151"/>
      <c r="X50" s="151"/>
      <c r="Y50" s="151">
        <v>22.19</v>
      </c>
      <c r="Z50" s="151"/>
      <c r="AA50" s="151"/>
      <c r="AB50" s="151"/>
      <c r="AC50" s="151"/>
      <c r="AD50" s="151"/>
      <c r="AE50" s="151"/>
      <c r="AF50" s="151"/>
      <c r="AG50" s="151"/>
      <c r="AH50" s="204">
        <f>+AK50</f>
        <v>667</v>
      </c>
      <c r="AI50" s="151"/>
      <c r="AJ50" s="151"/>
      <c r="AK50" s="151">
        <v>667</v>
      </c>
      <c r="AL50" s="151"/>
      <c r="AM50" s="151"/>
      <c r="AN50" s="151"/>
      <c r="AO50" s="204"/>
      <c r="AP50" s="151"/>
      <c r="AQ50" s="151"/>
      <c r="AR50" s="151"/>
      <c r="AS50" s="151"/>
      <c r="AT50" s="151">
        <f>AW50</f>
        <v>667</v>
      </c>
      <c r="AU50" s="151"/>
      <c r="AV50" s="151"/>
      <c r="AW50" s="151">
        <v>667</v>
      </c>
      <c r="AX50" s="151"/>
      <c r="AY50" s="151"/>
      <c r="AZ50" s="211">
        <f t="shared" si="3"/>
        <v>786.19</v>
      </c>
    </row>
    <row r="51" spans="1:52" s="24" customFormat="1" ht="19.149999999999999" customHeight="1">
      <c r="A51" s="155"/>
      <c r="B51" s="180" t="s">
        <v>203</v>
      </c>
      <c r="C51" s="151">
        <f>+H51</f>
        <v>400</v>
      </c>
      <c r="D51" s="151"/>
      <c r="E51" s="151"/>
      <c r="F51" s="151"/>
      <c r="G51" s="151"/>
      <c r="H51" s="151">
        <f>+M51+AK51</f>
        <v>400</v>
      </c>
      <c r="I51" s="151"/>
      <c r="J51" s="151"/>
      <c r="K51" s="151"/>
      <c r="L51" s="151"/>
      <c r="M51" s="151"/>
      <c r="N51" s="151"/>
      <c r="O51" s="151"/>
      <c r="P51" s="151"/>
      <c r="Q51" s="204"/>
      <c r="R51" s="151"/>
      <c r="S51" s="204"/>
      <c r="T51" s="151"/>
      <c r="U51" s="151"/>
      <c r="V51" s="151"/>
      <c r="W51" s="151"/>
      <c r="X51" s="151"/>
      <c r="Y51" s="151"/>
      <c r="Z51" s="151"/>
      <c r="AA51" s="151"/>
      <c r="AB51" s="151"/>
      <c r="AC51" s="151"/>
      <c r="AD51" s="151"/>
      <c r="AE51" s="151"/>
      <c r="AF51" s="151"/>
      <c r="AG51" s="151"/>
      <c r="AH51" s="204">
        <f>+AK51</f>
        <v>400</v>
      </c>
      <c r="AI51" s="151"/>
      <c r="AJ51" s="151"/>
      <c r="AK51" s="151">
        <v>400</v>
      </c>
      <c r="AL51" s="151"/>
      <c r="AM51" s="151"/>
      <c r="AN51" s="151"/>
      <c r="AO51" s="204"/>
      <c r="AP51" s="151"/>
      <c r="AQ51" s="151"/>
      <c r="AR51" s="151"/>
      <c r="AS51" s="151"/>
      <c r="AT51" s="151">
        <f>AW51</f>
        <v>400</v>
      </c>
      <c r="AU51" s="151"/>
      <c r="AV51" s="151"/>
      <c r="AW51" s="151">
        <v>400</v>
      </c>
      <c r="AX51" s="151"/>
      <c r="AY51" s="151"/>
      <c r="AZ51" s="211">
        <f t="shared" si="3"/>
        <v>400</v>
      </c>
    </row>
    <row r="52" spans="1:52" s="24" customFormat="1" ht="46.9" customHeight="1">
      <c r="A52" s="155"/>
      <c r="B52" s="156" t="s">
        <v>201</v>
      </c>
      <c r="C52" s="151">
        <f>+E52</f>
        <v>1140</v>
      </c>
      <c r="D52" s="151">
        <f>+E52</f>
        <v>1140</v>
      </c>
      <c r="E52" s="151">
        <v>1140</v>
      </c>
      <c r="F52" s="151"/>
      <c r="G52" s="151"/>
      <c r="H52" s="151"/>
      <c r="I52" s="151"/>
      <c r="J52" s="151">
        <f>+K52</f>
        <v>1140</v>
      </c>
      <c r="K52" s="151">
        <v>1140</v>
      </c>
      <c r="L52" s="151"/>
      <c r="M52" s="151"/>
      <c r="N52" s="151"/>
      <c r="O52" s="151"/>
      <c r="P52" s="151">
        <f>+Q52</f>
        <v>1135</v>
      </c>
      <c r="Q52" s="204">
        <f>1140-5</f>
        <v>1135</v>
      </c>
      <c r="R52" s="151"/>
      <c r="S52" s="204"/>
      <c r="T52" s="151"/>
      <c r="U52" s="151"/>
      <c r="V52" s="151">
        <v>0</v>
      </c>
      <c r="W52" s="151">
        <v>0</v>
      </c>
      <c r="X52" s="151"/>
      <c r="Y52" s="151"/>
      <c r="Z52" s="151"/>
      <c r="AA52" s="151"/>
      <c r="AB52" s="151"/>
      <c r="AC52" s="151"/>
      <c r="AD52" s="151"/>
      <c r="AE52" s="151"/>
      <c r="AF52" s="151"/>
      <c r="AG52" s="151"/>
      <c r="AH52" s="204"/>
      <c r="AI52" s="151"/>
      <c r="AJ52" s="151"/>
      <c r="AK52" s="151"/>
      <c r="AL52" s="151"/>
      <c r="AM52" s="151"/>
      <c r="AN52" s="151"/>
      <c r="AO52" s="204"/>
      <c r="AP52" s="151"/>
      <c r="AQ52" s="151"/>
      <c r="AR52" s="151"/>
      <c r="AS52" s="151"/>
      <c r="AT52" s="151"/>
      <c r="AU52" s="151"/>
      <c r="AV52" s="151"/>
      <c r="AW52" s="151"/>
      <c r="AX52" s="151"/>
      <c r="AY52" s="151"/>
      <c r="AZ52" s="211">
        <f t="shared" si="3"/>
        <v>0</v>
      </c>
    </row>
    <row r="53" spans="1:52" s="24" customFormat="1" ht="36" customHeight="1">
      <c r="A53" s="155"/>
      <c r="B53" s="156" t="s">
        <v>202</v>
      </c>
      <c r="C53" s="151">
        <v>8190</v>
      </c>
      <c r="D53" s="151">
        <f>+E53</f>
        <v>8190</v>
      </c>
      <c r="E53" s="151">
        <v>8190</v>
      </c>
      <c r="F53" s="151"/>
      <c r="G53" s="151"/>
      <c r="H53" s="151"/>
      <c r="I53" s="151"/>
      <c r="J53" s="151">
        <f>2293+570</f>
        <v>2863</v>
      </c>
      <c r="K53" s="151">
        <v>2863</v>
      </c>
      <c r="L53" s="151"/>
      <c r="M53" s="151"/>
      <c r="N53" s="151"/>
      <c r="O53" s="151"/>
      <c r="P53" s="151">
        <f>+Q53</f>
        <v>2863</v>
      </c>
      <c r="Q53" s="204">
        <v>2863</v>
      </c>
      <c r="R53" s="151"/>
      <c r="S53" s="204"/>
      <c r="T53" s="151"/>
      <c r="U53" s="151"/>
      <c r="V53" s="151"/>
      <c r="W53" s="151"/>
      <c r="X53" s="151"/>
      <c r="Y53" s="151"/>
      <c r="Z53" s="151"/>
      <c r="AA53" s="151"/>
      <c r="AB53" s="151"/>
      <c r="AC53" s="151"/>
      <c r="AD53" s="151"/>
      <c r="AE53" s="151"/>
      <c r="AF53" s="151"/>
      <c r="AG53" s="151"/>
      <c r="AH53" s="204">
        <v>2981</v>
      </c>
      <c r="AI53" s="151">
        <v>2981</v>
      </c>
      <c r="AJ53" s="151"/>
      <c r="AK53" s="151"/>
      <c r="AL53" s="151"/>
      <c r="AM53" s="151"/>
      <c r="AN53" s="151">
        <f>+AO53</f>
        <v>285</v>
      </c>
      <c r="AO53" s="204">
        <v>285</v>
      </c>
      <c r="AP53" s="151"/>
      <c r="AQ53" s="151"/>
      <c r="AR53" s="151"/>
      <c r="AS53" s="151"/>
      <c r="AT53" s="151">
        <f>+AU53</f>
        <v>2346</v>
      </c>
      <c r="AU53" s="151">
        <v>2346</v>
      </c>
      <c r="AV53" s="151"/>
      <c r="AW53" s="151"/>
      <c r="AX53" s="151"/>
      <c r="AY53" s="151"/>
      <c r="AZ53" s="211">
        <f t="shared" si="3"/>
        <v>0</v>
      </c>
    </row>
    <row r="54" spans="1:52" s="22" customFormat="1" ht="45" customHeight="1">
      <c r="A54" s="152" t="s">
        <v>90</v>
      </c>
      <c r="B54" s="153" t="s">
        <v>91</v>
      </c>
      <c r="C54" s="143"/>
      <c r="D54" s="143"/>
      <c r="E54" s="143"/>
      <c r="F54" s="143"/>
      <c r="G54" s="143"/>
      <c r="H54" s="143"/>
      <c r="I54" s="143"/>
      <c r="J54" s="143"/>
      <c r="K54" s="143"/>
      <c r="L54" s="143"/>
      <c r="M54" s="143"/>
      <c r="N54" s="143"/>
      <c r="O54" s="143"/>
      <c r="P54" s="143"/>
      <c r="Q54" s="190"/>
      <c r="R54" s="143"/>
      <c r="S54" s="190"/>
      <c r="T54" s="143"/>
      <c r="U54" s="143"/>
      <c r="V54" s="143"/>
      <c r="W54" s="143"/>
      <c r="X54" s="143"/>
      <c r="Y54" s="143"/>
      <c r="Z54" s="143"/>
      <c r="AA54" s="143"/>
      <c r="AB54" s="143"/>
      <c r="AC54" s="143"/>
      <c r="AD54" s="143"/>
      <c r="AE54" s="143"/>
      <c r="AF54" s="143"/>
      <c r="AG54" s="143"/>
      <c r="AH54" s="190"/>
      <c r="AI54" s="143"/>
      <c r="AJ54" s="143"/>
      <c r="AK54" s="143"/>
      <c r="AL54" s="143"/>
      <c r="AM54" s="143"/>
      <c r="AN54" s="143"/>
      <c r="AO54" s="190"/>
      <c r="AP54" s="143"/>
      <c r="AQ54" s="143"/>
      <c r="AR54" s="143"/>
      <c r="AS54" s="143"/>
      <c r="AT54" s="143"/>
      <c r="AU54" s="143"/>
      <c r="AV54" s="143"/>
      <c r="AW54" s="143"/>
      <c r="AX54" s="143"/>
      <c r="AY54" s="143"/>
      <c r="AZ54" s="211">
        <f t="shared" si="3"/>
        <v>0</v>
      </c>
    </row>
    <row r="55" spans="1:52" s="22" customFormat="1" ht="35.450000000000003" customHeight="1">
      <c r="A55" s="152" t="s">
        <v>92</v>
      </c>
      <c r="B55" s="153" t="s">
        <v>93</v>
      </c>
      <c r="C55" s="143">
        <f>+C56</f>
        <v>455</v>
      </c>
      <c r="D55" s="143">
        <f t="shared" ref="D55:AY55" si="73">+D56</f>
        <v>0</v>
      </c>
      <c r="E55" s="143">
        <f t="shared" si="73"/>
        <v>0</v>
      </c>
      <c r="F55" s="143">
        <f t="shared" si="73"/>
        <v>0</v>
      </c>
      <c r="G55" s="143">
        <f t="shared" si="73"/>
        <v>0</v>
      </c>
      <c r="H55" s="143">
        <f t="shared" si="73"/>
        <v>455</v>
      </c>
      <c r="I55" s="143">
        <f t="shared" si="73"/>
        <v>0</v>
      </c>
      <c r="J55" s="143">
        <f t="shared" si="73"/>
        <v>246</v>
      </c>
      <c r="K55" s="143">
        <f t="shared" si="73"/>
        <v>0</v>
      </c>
      <c r="L55" s="143">
        <f t="shared" si="73"/>
        <v>0</v>
      </c>
      <c r="M55" s="143">
        <f t="shared" si="73"/>
        <v>246</v>
      </c>
      <c r="N55" s="143">
        <f t="shared" si="73"/>
        <v>0</v>
      </c>
      <c r="O55" s="143">
        <f t="shared" si="73"/>
        <v>0</v>
      </c>
      <c r="P55" s="143">
        <f t="shared" si="73"/>
        <v>165</v>
      </c>
      <c r="Q55" s="190">
        <f t="shared" si="73"/>
        <v>0</v>
      </c>
      <c r="R55" s="143">
        <f t="shared" si="73"/>
        <v>0</v>
      </c>
      <c r="S55" s="190">
        <f t="shared" si="73"/>
        <v>165</v>
      </c>
      <c r="T55" s="143">
        <f t="shared" si="73"/>
        <v>0</v>
      </c>
      <c r="U55" s="143">
        <f t="shared" si="73"/>
        <v>0</v>
      </c>
      <c r="V55" s="143">
        <f t="shared" si="73"/>
        <v>81</v>
      </c>
      <c r="W55" s="143">
        <f t="shared" si="73"/>
        <v>0</v>
      </c>
      <c r="X55" s="143">
        <f t="shared" si="73"/>
        <v>0</v>
      </c>
      <c r="Y55" s="143">
        <f t="shared" si="73"/>
        <v>81</v>
      </c>
      <c r="Z55" s="143">
        <f t="shared" si="73"/>
        <v>0</v>
      </c>
      <c r="AA55" s="143">
        <f t="shared" si="73"/>
        <v>0</v>
      </c>
      <c r="AB55" s="143">
        <f t="shared" si="73"/>
        <v>0</v>
      </c>
      <c r="AC55" s="143">
        <f t="shared" si="73"/>
        <v>0</v>
      </c>
      <c r="AD55" s="143">
        <f t="shared" si="73"/>
        <v>0</v>
      </c>
      <c r="AE55" s="143">
        <f t="shared" si="73"/>
        <v>0</v>
      </c>
      <c r="AF55" s="143">
        <f t="shared" si="73"/>
        <v>0</v>
      </c>
      <c r="AG55" s="143">
        <f t="shared" si="73"/>
        <v>0</v>
      </c>
      <c r="AH55" s="190">
        <f t="shared" si="73"/>
        <v>209</v>
      </c>
      <c r="AI55" s="143">
        <f t="shared" si="73"/>
        <v>0</v>
      </c>
      <c r="AJ55" s="143">
        <f t="shared" si="73"/>
        <v>0</v>
      </c>
      <c r="AK55" s="143">
        <f t="shared" si="73"/>
        <v>209</v>
      </c>
      <c r="AL55" s="143">
        <f t="shared" si="73"/>
        <v>0</v>
      </c>
      <c r="AM55" s="143">
        <f t="shared" si="73"/>
        <v>0</v>
      </c>
      <c r="AN55" s="143">
        <f t="shared" si="73"/>
        <v>0</v>
      </c>
      <c r="AO55" s="190">
        <f t="shared" si="73"/>
        <v>0</v>
      </c>
      <c r="AP55" s="143">
        <f t="shared" si="73"/>
        <v>0</v>
      </c>
      <c r="AQ55" s="143">
        <f t="shared" si="73"/>
        <v>0</v>
      </c>
      <c r="AR55" s="143">
        <f t="shared" si="73"/>
        <v>0</v>
      </c>
      <c r="AS55" s="143">
        <f t="shared" si="73"/>
        <v>0</v>
      </c>
      <c r="AT55" s="143">
        <f t="shared" si="73"/>
        <v>188</v>
      </c>
      <c r="AU55" s="143">
        <f t="shared" si="73"/>
        <v>0</v>
      </c>
      <c r="AV55" s="143">
        <f t="shared" si="73"/>
        <v>0</v>
      </c>
      <c r="AW55" s="143">
        <f t="shared" si="73"/>
        <v>188</v>
      </c>
      <c r="AX55" s="143">
        <f t="shared" si="73"/>
        <v>0</v>
      </c>
      <c r="AY55" s="143">
        <f t="shared" si="73"/>
        <v>0</v>
      </c>
      <c r="AZ55" s="211">
        <f t="shared" si="3"/>
        <v>371</v>
      </c>
    </row>
    <row r="56" spans="1:52" ht="19.149999999999999" customHeight="1">
      <c r="A56" s="155"/>
      <c r="B56" s="150" t="s">
        <v>94</v>
      </c>
      <c r="C56" s="148">
        <f>+H56</f>
        <v>455</v>
      </c>
      <c r="D56" s="148"/>
      <c r="E56" s="148"/>
      <c r="F56" s="148"/>
      <c r="G56" s="148"/>
      <c r="H56" s="148">
        <f>+M56+AH56</f>
        <v>455</v>
      </c>
      <c r="I56" s="148"/>
      <c r="J56" s="148">
        <f>+M56</f>
        <v>246</v>
      </c>
      <c r="K56" s="148"/>
      <c r="L56" s="148"/>
      <c r="M56" s="148">
        <f>67+179</f>
        <v>246</v>
      </c>
      <c r="N56" s="148"/>
      <c r="O56" s="148"/>
      <c r="P56" s="148">
        <f>+S56</f>
        <v>165</v>
      </c>
      <c r="Q56" s="203"/>
      <c r="R56" s="148"/>
      <c r="S56" s="203">
        <f>153+12</f>
        <v>165</v>
      </c>
      <c r="T56" s="148"/>
      <c r="U56" s="148"/>
      <c r="V56" s="148">
        <f>Y56</f>
        <v>81</v>
      </c>
      <c r="W56" s="148"/>
      <c r="X56" s="148"/>
      <c r="Y56" s="148">
        <f>J56-P56</f>
        <v>81</v>
      </c>
      <c r="Z56" s="148"/>
      <c r="AA56" s="148"/>
      <c r="AB56" s="148"/>
      <c r="AC56" s="148"/>
      <c r="AD56" s="148"/>
      <c r="AE56" s="148"/>
      <c r="AF56" s="148"/>
      <c r="AG56" s="148"/>
      <c r="AH56" s="203">
        <f>+AK56</f>
        <v>209</v>
      </c>
      <c r="AI56" s="148"/>
      <c r="AJ56" s="148"/>
      <c r="AK56" s="148">
        <v>209</v>
      </c>
      <c r="AL56" s="148"/>
      <c r="AM56" s="148"/>
      <c r="AN56" s="148"/>
      <c r="AO56" s="203"/>
      <c r="AP56" s="148"/>
      <c r="AQ56" s="148"/>
      <c r="AR56" s="148"/>
      <c r="AS56" s="148"/>
      <c r="AT56" s="148">
        <f>AW56</f>
        <v>188</v>
      </c>
      <c r="AU56" s="148"/>
      <c r="AV56" s="148"/>
      <c r="AW56" s="148">
        <v>188</v>
      </c>
      <c r="AX56" s="148"/>
      <c r="AY56" s="148"/>
      <c r="AZ56" s="211">
        <f t="shared" si="3"/>
        <v>371</v>
      </c>
    </row>
    <row r="57" spans="1:52" s="22" customFormat="1" ht="37.9" customHeight="1">
      <c r="A57" s="152" t="s">
        <v>95</v>
      </c>
      <c r="B57" s="153" t="s">
        <v>96</v>
      </c>
      <c r="C57" s="143">
        <f>C58+C60</f>
        <v>508</v>
      </c>
      <c r="D57" s="143">
        <f t="shared" ref="D57:AY57" si="74">D58+D60</f>
        <v>0</v>
      </c>
      <c r="E57" s="143">
        <f t="shared" si="74"/>
        <v>0</v>
      </c>
      <c r="F57" s="143">
        <f t="shared" si="74"/>
        <v>0</v>
      </c>
      <c r="G57" s="143">
        <f t="shared" si="74"/>
        <v>0</v>
      </c>
      <c r="H57" s="143">
        <f t="shared" si="74"/>
        <v>508</v>
      </c>
      <c r="I57" s="143">
        <f t="shared" si="74"/>
        <v>0</v>
      </c>
      <c r="J57" s="143">
        <f t="shared" si="74"/>
        <v>412</v>
      </c>
      <c r="K57" s="143">
        <f t="shared" si="74"/>
        <v>0</v>
      </c>
      <c r="L57" s="143">
        <f t="shared" si="74"/>
        <v>0</v>
      </c>
      <c r="M57" s="143">
        <f t="shared" si="74"/>
        <v>412</v>
      </c>
      <c r="N57" s="143">
        <f t="shared" si="74"/>
        <v>0</v>
      </c>
      <c r="O57" s="143">
        <f t="shared" si="74"/>
        <v>0</v>
      </c>
      <c r="P57" s="143">
        <f t="shared" si="74"/>
        <v>115</v>
      </c>
      <c r="Q57" s="190">
        <f t="shared" si="74"/>
        <v>0</v>
      </c>
      <c r="R57" s="143">
        <f t="shared" si="74"/>
        <v>0</v>
      </c>
      <c r="S57" s="190">
        <f t="shared" si="74"/>
        <v>115</v>
      </c>
      <c r="T57" s="143">
        <f t="shared" si="74"/>
        <v>0</v>
      </c>
      <c r="U57" s="143">
        <f t="shared" si="74"/>
        <v>0</v>
      </c>
      <c r="V57" s="143">
        <f t="shared" si="74"/>
        <v>21</v>
      </c>
      <c r="W57" s="143">
        <f t="shared" si="74"/>
        <v>0</v>
      </c>
      <c r="X57" s="143">
        <f t="shared" si="74"/>
        <v>0</v>
      </c>
      <c r="Y57" s="143">
        <f t="shared" si="74"/>
        <v>21</v>
      </c>
      <c r="Z57" s="143">
        <f t="shared" si="74"/>
        <v>0</v>
      </c>
      <c r="AA57" s="143">
        <f t="shared" si="74"/>
        <v>0</v>
      </c>
      <c r="AB57" s="143">
        <f t="shared" si="74"/>
        <v>0</v>
      </c>
      <c r="AC57" s="143">
        <f t="shared" si="74"/>
        <v>0</v>
      </c>
      <c r="AD57" s="143">
        <f t="shared" si="74"/>
        <v>0</v>
      </c>
      <c r="AE57" s="143">
        <f t="shared" si="74"/>
        <v>0</v>
      </c>
      <c r="AF57" s="143">
        <f t="shared" si="74"/>
        <v>0</v>
      </c>
      <c r="AG57" s="143">
        <f t="shared" si="74"/>
        <v>0</v>
      </c>
      <c r="AH57" s="190">
        <f t="shared" si="74"/>
        <v>96</v>
      </c>
      <c r="AI57" s="143">
        <f t="shared" si="74"/>
        <v>0</v>
      </c>
      <c r="AJ57" s="143">
        <f t="shared" si="74"/>
        <v>0</v>
      </c>
      <c r="AK57" s="143">
        <f t="shared" si="74"/>
        <v>96</v>
      </c>
      <c r="AL57" s="143">
        <f t="shared" si="74"/>
        <v>0</v>
      </c>
      <c r="AM57" s="143">
        <f t="shared" si="74"/>
        <v>0</v>
      </c>
      <c r="AN57" s="143">
        <f t="shared" si="74"/>
        <v>0</v>
      </c>
      <c r="AO57" s="190">
        <f t="shared" si="74"/>
        <v>0</v>
      </c>
      <c r="AP57" s="143">
        <f t="shared" si="74"/>
        <v>0</v>
      </c>
      <c r="AQ57" s="143">
        <f t="shared" si="74"/>
        <v>0</v>
      </c>
      <c r="AR57" s="143">
        <f t="shared" si="74"/>
        <v>0</v>
      </c>
      <c r="AS57" s="143">
        <f t="shared" si="74"/>
        <v>0</v>
      </c>
      <c r="AT57" s="143">
        <f t="shared" si="74"/>
        <v>45</v>
      </c>
      <c r="AU57" s="143">
        <f t="shared" si="74"/>
        <v>0</v>
      </c>
      <c r="AV57" s="143">
        <f t="shared" si="74"/>
        <v>0</v>
      </c>
      <c r="AW57" s="143">
        <f t="shared" si="74"/>
        <v>45</v>
      </c>
      <c r="AX57" s="143">
        <f t="shared" si="74"/>
        <v>0</v>
      </c>
      <c r="AY57" s="143">
        <f t="shared" si="74"/>
        <v>0</v>
      </c>
      <c r="AZ57" s="211">
        <f t="shared" si="3"/>
        <v>414</v>
      </c>
    </row>
    <row r="58" spans="1:52" ht="37.9" customHeight="1">
      <c r="A58" s="144">
        <v>1</v>
      </c>
      <c r="B58" s="145" t="s">
        <v>97</v>
      </c>
      <c r="C58" s="148">
        <f>C59</f>
        <v>272</v>
      </c>
      <c r="D58" s="148">
        <f t="shared" ref="D58:AY58" si="75">D59</f>
        <v>0</v>
      </c>
      <c r="E58" s="148">
        <f t="shared" si="75"/>
        <v>0</v>
      </c>
      <c r="F58" s="148">
        <f t="shared" si="75"/>
        <v>0</v>
      </c>
      <c r="G58" s="148">
        <f t="shared" si="75"/>
        <v>0</v>
      </c>
      <c r="H58" s="148">
        <f t="shared" si="75"/>
        <v>272</v>
      </c>
      <c r="I58" s="148">
        <f t="shared" si="75"/>
        <v>0</v>
      </c>
      <c r="J58" s="148">
        <f t="shared" si="75"/>
        <v>272</v>
      </c>
      <c r="K58" s="148">
        <f t="shared" si="75"/>
        <v>0</v>
      </c>
      <c r="L58" s="148">
        <f t="shared" si="75"/>
        <v>0</v>
      </c>
      <c r="M58" s="148">
        <f t="shared" si="75"/>
        <v>272</v>
      </c>
      <c r="N58" s="148">
        <f t="shared" si="75"/>
        <v>0</v>
      </c>
      <c r="O58" s="148">
        <f t="shared" si="75"/>
        <v>0</v>
      </c>
      <c r="P58" s="148">
        <f t="shared" si="75"/>
        <v>0</v>
      </c>
      <c r="Q58" s="203">
        <f t="shared" si="75"/>
        <v>0</v>
      </c>
      <c r="R58" s="148">
        <f t="shared" si="75"/>
        <v>0</v>
      </c>
      <c r="S58" s="203">
        <f t="shared" si="75"/>
        <v>0</v>
      </c>
      <c r="T58" s="148">
        <f t="shared" si="75"/>
        <v>0</v>
      </c>
      <c r="U58" s="148">
        <f t="shared" si="75"/>
        <v>0</v>
      </c>
      <c r="V58" s="148">
        <f t="shared" si="75"/>
        <v>0</v>
      </c>
      <c r="W58" s="148">
        <f t="shared" si="75"/>
        <v>0</v>
      </c>
      <c r="X58" s="148">
        <f t="shared" si="75"/>
        <v>0</v>
      </c>
      <c r="Y58" s="148">
        <f t="shared" si="75"/>
        <v>0</v>
      </c>
      <c r="Z58" s="148">
        <f t="shared" si="75"/>
        <v>0</v>
      </c>
      <c r="AA58" s="148">
        <f t="shared" si="75"/>
        <v>0</v>
      </c>
      <c r="AB58" s="148">
        <f t="shared" si="75"/>
        <v>0</v>
      </c>
      <c r="AC58" s="148">
        <f t="shared" si="75"/>
        <v>0</v>
      </c>
      <c r="AD58" s="148">
        <f t="shared" si="75"/>
        <v>0</v>
      </c>
      <c r="AE58" s="148">
        <f t="shared" si="75"/>
        <v>0</v>
      </c>
      <c r="AF58" s="148">
        <f t="shared" si="75"/>
        <v>0</v>
      </c>
      <c r="AG58" s="148">
        <f t="shared" si="75"/>
        <v>0</v>
      </c>
      <c r="AH58" s="203">
        <f t="shared" si="75"/>
        <v>0</v>
      </c>
      <c r="AI58" s="148">
        <f t="shared" si="75"/>
        <v>0</v>
      </c>
      <c r="AJ58" s="148">
        <f t="shared" si="75"/>
        <v>0</v>
      </c>
      <c r="AK58" s="148">
        <f t="shared" si="75"/>
        <v>0</v>
      </c>
      <c r="AL58" s="148">
        <f t="shared" si="75"/>
        <v>0</v>
      </c>
      <c r="AM58" s="148">
        <f t="shared" si="75"/>
        <v>0</v>
      </c>
      <c r="AN58" s="148">
        <f t="shared" si="75"/>
        <v>0</v>
      </c>
      <c r="AO58" s="203">
        <f t="shared" si="75"/>
        <v>0</v>
      </c>
      <c r="AP58" s="148">
        <f t="shared" si="75"/>
        <v>0</v>
      </c>
      <c r="AQ58" s="148">
        <f t="shared" si="75"/>
        <v>0</v>
      </c>
      <c r="AR58" s="148">
        <f t="shared" si="75"/>
        <v>0</v>
      </c>
      <c r="AS58" s="148">
        <f t="shared" si="75"/>
        <v>0</v>
      </c>
      <c r="AT58" s="148">
        <f t="shared" si="75"/>
        <v>0</v>
      </c>
      <c r="AU58" s="148">
        <f t="shared" si="75"/>
        <v>0</v>
      </c>
      <c r="AV58" s="148">
        <f t="shared" si="75"/>
        <v>0</v>
      </c>
      <c r="AW58" s="148">
        <f t="shared" si="75"/>
        <v>0</v>
      </c>
      <c r="AX58" s="148">
        <f t="shared" si="75"/>
        <v>0</v>
      </c>
      <c r="AY58" s="148">
        <f t="shared" si="75"/>
        <v>0</v>
      </c>
      <c r="AZ58" s="211">
        <f t="shared" si="3"/>
        <v>272</v>
      </c>
    </row>
    <row r="59" spans="1:52" s="24" customFormat="1" ht="19.149999999999999" customHeight="1">
      <c r="A59" s="155"/>
      <c r="B59" s="179" t="s">
        <v>69</v>
      </c>
      <c r="C59" s="151">
        <f>+H59</f>
        <v>272</v>
      </c>
      <c r="D59" s="151"/>
      <c r="E59" s="151"/>
      <c r="F59" s="151"/>
      <c r="G59" s="151"/>
      <c r="H59" s="151">
        <f>+M59+AK59</f>
        <v>272</v>
      </c>
      <c r="I59" s="151"/>
      <c r="J59" s="151">
        <f>+M59</f>
        <v>272</v>
      </c>
      <c r="K59" s="151"/>
      <c r="L59" s="151"/>
      <c r="M59" s="151">
        <v>272</v>
      </c>
      <c r="N59" s="151"/>
      <c r="O59" s="151"/>
      <c r="P59" s="151"/>
      <c r="Q59" s="204"/>
      <c r="R59" s="151"/>
      <c r="S59" s="204"/>
      <c r="T59" s="151"/>
      <c r="U59" s="151"/>
      <c r="V59" s="151"/>
      <c r="W59" s="151"/>
      <c r="X59" s="151"/>
      <c r="Y59" s="151"/>
      <c r="Z59" s="151"/>
      <c r="AA59" s="151"/>
      <c r="AB59" s="151"/>
      <c r="AC59" s="151"/>
      <c r="AD59" s="151"/>
      <c r="AE59" s="151"/>
      <c r="AF59" s="151"/>
      <c r="AG59" s="151"/>
      <c r="AH59" s="204"/>
      <c r="AI59" s="151"/>
      <c r="AJ59" s="151"/>
      <c r="AK59" s="151"/>
      <c r="AL59" s="151"/>
      <c r="AM59" s="151"/>
      <c r="AN59" s="151"/>
      <c r="AO59" s="204"/>
      <c r="AP59" s="151"/>
      <c r="AQ59" s="151"/>
      <c r="AR59" s="151"/>
      <c r="AS59" s="151"/>
      <c r="AT59" s="151"/>
      <c r="AU59" s="151"/>
      <c r="AV59" s="151"/>
      <c r="AW59" s="151"/>
      <c r="AX59" s="151"/>
      <c r="AY59" s="151"/>
      <c r="AZ59" s="211">
        <f t="shared" si="3"/>
        <v>272</v>
      </c>
    </row>
    <row r="60" spans="1:52" ht="36" customHeight="1">
      <c r="A60" s="144">
        <v>2</v>
      </c>
      <c r="B60" s="145" t="s">
        <v>98</v>
      </c>
      <c r="C60" s="148">
        <f>C61</f>
        <v>236</v>
      </c>
      <c r="D60" s="148">
        <f t="shared" ref="D60:AY60" si="76">D61</f>
        <v>0</v>
      </c>
      <c r="E60" s="148">
        <f t="shared" si="76"/>
        <v>0</v>
      </c>
      <c r="F60" s="148">
        <f t="shared" si="76"/>
        <v>0</v>
      </c>
      <c r="G60" s="148">
        <f t="shared" si="76"/>
        <v>0</v>
      </c>
      <c r="H60" s="151">
        <f t="shared" ref="H60:H123" si="77">+M60+AK60</f>
        <v>236</v>
      </c>
      <c r="I60" s="148">
        <f t="shared" si="76"/>
        <v>0</v>
      </c>
      <c r="J60" s="148">
        <f t="shared" si="76"/>
        <v>140</v>
      </c>
      <c r="K60" s="148">
        <f t="shared" si="76"/>
        <v>0</v>
      </c>
      <c r="L60" s="148">
        <f t="shared" si="76"/>
        <v>0</v>
      </c>
      <c r="M60" s="148">
        <f t="shared" si="76"/>
        <v>140</v>
      </c>
      <c r="N60" s="148">
        <f t="shared" si="76"/>
        <v>0</v>
      </c>
      <c r="O60" s="148">
        <f t="shared" si="76"/>
        <v>0</v>
      </c>
      <c r="P60" s="148">
        <f t="shared" si="76"/>
        <v>115</v>
      </c>
      <c r="Q60" s="203">
        <f t="shared" si="76"/>
        <v>0</v>
      </c>
      <c r="R60" s="148">
        <f t="shared" si="76"/>
        <v>0</v>
      </c>
      <c r="S60" s="203">
        <f t="shared" si="76"/>
        <v>115</v>
      </c>
      <c r="T60" s="148">
        <f t="shared" si="76"/>
        <v>0</v>
      </c>
      <c r="U60" s="148">
        <f t="shared" si="76"/>
        <v>0</v>
      </c>
      <c r="V60" s="148">
        <f t="shared" si="76"/>
        <v>21</v>
      </c>
      <c r="W60" s="148">
        <f t="shared" si="76"/>
        <v>0</v>
      </c>
      <c r="X60" s="148">
        <f t="shared" si="76"/>
        <v>0</v>
      </c>
      <c r="Y60" s="148">
        <f t="shared" si="76"/>
        <v>21</v>
      </c>
      <c r="Z60" s="148">
        <f t="shared" si="76"/>
        <v>0</v>
      </c>
      <c r="AA60" s="148">
        <f t="shared" si="76"/>
        <v>0</v>
      </c>
      <c r="AB60" s="148">
        <f t="shared" si="76"/>
        <v>0</v>
      </c>
      <c r="AC60" s="148">
        <f t="shared" si="76"/>
        <v>0</v>
      </c>
      <c r="AD60" s="148">
        <f t="shared" si="76"/>
        <v>0</v>
      </c>
      <c r="AE60" s="148">
        <f t="shared" si="76"/>
        <v>0</v>
      </c>
      <c r="AF60" s="148">
        <f t="shared" si="76"/>
        <v>0</v>
      </c>
      <c r="AG60" s="148">
        <f t="shared" si="76"/>
        <v>0</v>
      </c>
      <c r="AH60" s="203">
        <f t="shared" si="76"/>
        <v>96</v>
      </c>
      <c r="AI60" s="148">
        <f t="shared" si="76"/>
        <v>0</v>
      </c>
      <c r="AJ60" s="148">
        <f t="shared" si="76"/>
        <v>0</v>
      </c>
      <c r="AK60" s="148">
        <f t="shared" si="76"/>
        <v>96</v>
      </c>
      <c r="AL60" s="148">
        <f t="shared" si="76"/>
        <v>0</v>
      </c>
      <c r="AM60" s="148">
        <f t="shared" si="76"/>
        <v>0</v>
      </c>
      <c r="AN60" s="148">
        <f t="shared" si="76"/>
        <v>0</v>
      </c>
      <c r="AO60" s="203">
        <f t="shared" si="76"/>
        <v>0</v>
      </c>
      <c r="AP60" s="148">
        <f t="shared" si="76"/>
        <v>0</v>
      </c>
      <c r="AQ60" s="148">
        <f t="shared" si="76"/>
        <v>0</v>
      </c>
      <c r="AR60" s="148">
        <f t="shared" si="76"/>
        <v>0</v>
      </c>
      <c r="AS60" s="148">
        <f t="shared" si="76"/>
        <v>0</v>
      </c>
      <c r="AT60" s="148">
        <f t="shared" si="76"/>
        <v>45</v>
      </c>
      <c r="AU60" s="148">
        <f t="shared" si="76"/>
        <v>0</v>
      </c>
      <c r="AV60" s="148">
        <f t="shared" si="76"/>
        <v>0</v>
      </c>
      <c r="AW60" s="148">
        <f t="shared" si="76"/>
        <v>45</v>
      </c>
      <c r="AX60" s="148">
        <f t="shared" si="76"/>
        <v>0</v>
      </c>
      <c r="AY60" s="148">
        <f t="shared" si="76"/>
        <v>0</v>
      </c>
      <c r="AZ60" s="211">
        <f t="shared" si="3"/>
        <v>142</v>
      </c>
    </row>
    <row r="61" spans="1:52" s="24" customFormat="1" ht="19.899999999999999" customHeight="1">
      <c r="A61" s="155"/>
      <c r="B61" s="179" t="s">
        <v>69</v>
      </c>
      <c r="C61" s="151">
        <f>+H61</f>
        <v>236</v>
      </c>
      <c r="D61" s="151"/>
      <c r="E61" s="151"/>
      <c r="F61" s="151"/>
      <c r="G61" s="151"/>
      <c r="H61" s="151">
        <f t="shared" si="77"/>
        <v>236</v>
      </c>
      <c r="I61" s="151"/>
      <c r="J61" s="151">
        <f>+M61</f>
        <v>140</v>
      </c>
      <c r="K61" s="151"/>
      <c r="L61" s="151"/>
      <c r="M61" s="151">
        <f>42+98</f>
        <v>140</v>
      </c>
      <c r="N61" s="151"/>
      <c r="O61" s="151"/>
      <c r="P61" s="151">
        <f>+S61</f>
        <v>115</v>
      </c>
      <c r="Q61" s="204"/>
      <c r="R61" s="151"/>
      <c r="S61" s="204">
        <f>38+77</f>
        <v>115</v>
      </c>
      <c r="T61" s="151"/>
      <c r="U61" s="151"/>
      <c r="V61" s="151">
        <f>+Y61</f>
        <v>21</v>
      </c>
      <c r="W61" s="151"/>
      <c r="X61" s="151"/>
      <c r="Y61" s="151">
        <f>98-77</f>
        <v>21</v>
      </c>
      <c r="Z61" s="151"/>
      <c r="AA61" s="151"/>
      <c r="AB61" s="151"/>
      <c r="AC61" s="151"/>
      <c r="AD61" s="151"/>
      <c r="AE61" s="151"/>
      <c r="AF61" s="151"/>
      <c r="AG61" s="151"/>
      <c r="AH61" s="204">
        <f>+AK61</f>
        <v>96</v>
      </c>
      <c r="AI61" s="151"/>
      <c r="AJ61" s="151"/>
      <c r="AK61" s="151">
        <v>96</v>
      </c>
      <c r="AL61" s="151"/>
      <c r="AM61" s="151"/>
      <c r="AN61" s="151"/>
      <c r="AO61" s="204"/>
      <c r="AP61" s="151"/>
      <c r="AQ61" s="151"/>
      <c r="AR61" s="151"/>
      <c r="AS61" s="151"/>
      <c r="AT61" s="151">
        <f>AW61</f>
        <v>45</v>
      </c>
      <c r="AU61" s="151"/>
      <c r="AV61" s="151"/>
      <c r="AW61" s="151">
        <v>45</v>
      </c>
      <c r="AX61" s="151"/>
      <c r="AY61" s="151"/>
      <c r="AZ61" s="211">
        <f t="shared" si="3"/>
        <v>142</v>
      </c>
    </row>
    <row r="62" spans="1:52" s="22" customFormat="1" ht="51" customHeight="1">
      <c r="A62" s="152" t="s">
        <v>99</v>
      </c>
      <c r="B62" s="153" t="s">
        <v>100</v>
      </c>
      <c r="C62" s="143">
        <f>C63+C69</f>
        <v>652</v>
      </c>
      <c r="D62" s="143">
        <f t="shared" ref="D62:AY62" si="78">D63+D69</f>
        <v>0</v>
      </c>
      <c r="E62" s="143">
        <f t="shared" si="78"/>
        <v>0</v>
      </c>
      <c r="F62" s="143">
        <f t="shared" si="78"/>
        <v>0</v>
      </c>
      <c r="G62" s="143">
        <f t="shared" si="78"/>
        <v>0</v>
      </c>
      <c r="H62" s="151">
        <f t="shared" si="77"/>
        <v>652</v>
      </c>
      <c r="I62" s="143">
        <f t="shared" si="78"/>
        <v>0</v>
      </c>
      <c r="J62" s="143">
        <f t="shared" si="78"/>
        <v>404</v>
      </c>
      <c r="K62" s="143">
        <f t="shared" si="78"/>
        <v>0</v>
      </c>
      <c r="L62" s="143">
        <f t="shared" si="78"/>
        <v>0</v>
      </c>
      <c r="M62" s="143">
        <f t="shared" si="78"/>
        <v>404</v>
      </c>
      <c r="N62" s="143">
        <f t="shared" si="78"/>
        <v>0</v>
      </c>
      <c r="O62" s="143">
        <f t="shared" si="78"/>
        <v>0</v>
      </c>
      <c r="P62" s="143">
        <f t="shared" si="78"/>
        <v>384</v>
      </c>
      <c r="Q62" s="190">
        <f t="shared" si="78"/>
        <v>0</v>
      </c>
      <c r="R62" s="143">
        <f t="shared" si="78"/>
        <v>0</v>
      </c>
      <c r="S62" s="190">
        <f t="shared" si="78"/>
        <v>384</v>
      </c>
      <c r="T62" s="143">
        <f t="shared" si="78"/>
        <v>0</v>
      </c>
      <c r="U62" s="143">
        <f t="shared" si="78"/>
        <v>0</v>
      </c>
      <c r="V62" s="143">
        <f t="shared" si="78"/>
        <v>0</v>
      </c>
      <c r="W62" s="143">
        <f t="shared" si="78"/>
        <v>0</v>
      </c>
      <c r="X62" s="143">
        <f t="shared" si="78"/>
        <v>0</v>
      </c>
      <c r="Y62" s="143">
        <f t="shared" si="78"/>
        <v>0</v>
      </c>
      <c r="Z62" s="143">
        <f t="shared" si="78"/>
        <v>0</v>
      </c>
      <c r="AA62" s="143">
        <f t="shared" si="78"/>
        <v>0</v>
      </c>
      <c r="AB62" s="143">
        <f t="shared" si="78"/>
        <v>0</v>
      </c>
      <c r="AC62" s="143">
        <f t="shared" si="78"/>
        <v>0</v>
      </c>
      <c r="AD62" s="143">
        <f t="shared" si="78"/>
        <v>0</v>
      </c>
      <c r="AE62" s="143">
        <f t="shared" si="78"/>
        <v>0</v>
      </c>
      <c r="AF62" s="143">
        <f t="shared" si="78"/>
        <v>0</v>
      </c>
      <c r="AG62" s="143">
        <f t="shared" si="78"/>
        <v>0</v>
      </c>
      <c r="AH62" s="190">
        <f t="shared" si="78"/>
        <v>248</v>
      </c>
      <c r="AI62" s="143">
        <f t="shared" si="78"/>
        <v>0</v>
      </c>
      <c r="AJ62" s="143">
        <f t="shared" si="78"/>
        <v>0</v>
      </c>
      <c r="AK62" s="143">
        <f t="shared" si="78"/>
        <v>248</v>
      </c>
      <c r="AL62" s="143">
        <f t="shared" si="78"/>
        <v>0</v>
      </c>
      <c r="AM62" s="143">
        <f t="shared" si="78"/>
        <v>0</v>
      </c>
      <c r="AN62" s="143">
        <f t="shared" si="78"/>
        <v>0</v>
      </c>
      <c r="AO62" s="190">
        <f t="shared" si="78"/>
        <v>0</v>
      </c>
      <c r="AP62" s="143">
        <f t="shared" si="78"/>
        <v>0</v>
      </c>
      <c r="AQ62" s="143">
        <f t="shared" si="78"/>
        <v>0</v>
      </c>
      <c r="AR62" s="143">
        <f t="shared" si="78"/>
        <v>0</v>
      </c>
      <c r="AS62" s="143">
        <f t="shared" si="78"/>
        <v>0</v>
      </c>
      <c r="AT62" s="143">
        <f t="shared" si="78"/>
        <v>285</v>
      </c>
      <c r="AU62" s="143">
        <f t="shared" si="78"/>
        <v>0</v>
      </c>
      <c r="AV62" s="143">
        <f t="shared" si="78"/>
        <v>0</v>
      </c>
      <c r="AW62" s="143">
        <f t="shared" si="78"/>
        <v>285</v>
      </c>
      <c r="AX62" s="143">
        <f t="shared" si="78"/>
        <v>0</v>
      </c>
      <c r="AY62" s="143">
        <f t="shared" si="78"/>
        <v>0</v>
      </c>
      <c r="AZ62" s="211">
        <f t="shared" si="3"/>
        <v>268</v>
      </c>
    </row>
    <row r="63" spans="1:52" ht="38.450000000000003" customHeight="1">
      <c r="A63" s="144">
        <v>1</v>
      </c>
      <c r="B63" s="145" t="s">
        <v>101</v>
      </c>
      <c r="C63" s="148">
        <f>C65</f>
        <v>574</v>
      </c>
      <c r="D63" s="148">
        <f t="shared" ref="D63:AW63" si="79">D65</f>
        <v>0</v>
      </c>
      <c r="E63" s="148">
        <f t="shared" si="79"/>
        <v>0</v>
      </c>
      <c r="F63" s="148">
        <f t="shared" si="79"/>
        <v>0</v>
      </c>
      <c r="G63" s="148">
        <f t="shared" si="79"/>
        <v>0</v>
      </c>
      <c r="H63" s="151">
        <f t="shared" si="77"/>
        <v>574</v>
      </c>
      <c r="I63" s="148">
        <f t="shared" si="79"/>
        <v>0</v>
      </c>
      <c r="J63" s="148">
        <f t="shared" si="79"/>
        <v>357</v>
      </c>
      <c r="K63" s="148">
        <f t="shared" si="79"/>
        <v>0</v>
      </c>
      <c r="L63" s="148">
        <f t="shared" si="79"/>
        <v>0</v>
      </c>
      <c r="M63" s="148">
        <f t="shared" si="79"/>
        <v>357</v>
      </c>
      <c r="N63" s="148">
        <f t="shared" si="79"/>
        <v>0</v>
      </c>
      <c r="O63" s="148">
        <f t="shared" si="79"/>
        <v>0</v>
      </c>
      <c r="P63" s="148">
        <f t="shared" si="79"/>
        <v>356</v>
      </c>
      <c r="Q63" s="203">
        <f t="shared" si="79"/>
        <v>0</v>
      </c>
      <c r="R63" s="148">
        <f t="shared" si="79"/>
        <v>0</v>
      </c>
      <c r="S63" s="203">
        <f t="shared" si="79"/>
        <v>356</v>
      </c>
      <c r="T63" s="148">
        <f t="shared" si="79"/>
        <v>0</v>
      </c>
      <c r="U63" s="148">
        <f t="shared" si="79"/>
        <v>0</v>
      </c>
      <c r="V63" s="148">
        <f t="shared" si="79"/>
        <v>0</v>
      </c>
      <c r="W63" s="148">
        <f t="shared" si="79"/>
        <v>0</v>
      </c>
      <c r="X63" s="148">
        <f t="shared" si="79"/>
        <v>0</v>
      </c>
      <c r="Y63" s="148">
        <f t="shared" si="79"/>
        <v>0</v>
      </c>
      <c r="Z63" s="148">
        <f t="shared" si="79"/>
        <v>0</v>
      </c>
      <c r="AA63" s="148">
        <f t="shared" si="79"/>
        <v>0</v>
      </c>
      <c r="AB63" s="148">
        <f t="shared" si="79"/>
        <v>0</v>
      </c>
      <c r="AC63" s="148">
        <f t="shared" si="79"/>
        <v>0</v>
      </c>
      <c r="AD63" s="148">
        <f t="shared" si="79"/>
        <v>0</v>
      </c>
      <c r="AE63" s="148">
        <f t="shared" si="79"/>
        <v>0</v>
      </c>
      <c r="AF63" s="148">
        <f t="shared" si="79"/>
        <v>0</v>
      </c>
      <c r="AG63" s="148">
        <f t="shared" si="79"/>
        <v>0</v>
      </c>
      <c r="AH63" s="203">
        <f t="shared" si="79"/>
        <v>217</v>
      </c>
      <c r="AI63" s="148">
        <f t="shared" si="79"/>
        <v>0</v>
      </c>
      <c r="AJ63" s="148">
        <f t="shared" si="79"/>
        <v>0</v>
      </c>
      <c r="AK63" s="148">
        <f t="shared" si="79"/>
        <v>217</v>
      </c>
      <c r="AL63" s="148">
        <f t="shared" si="79"/>
        <v>0</v>
      </c>
      <c r="AM63" s="148">
        <f t="shared" si="79"/>
        <v>0</v>
      </c>
      <c r="AN63" s="148">
        <f t="shared" si="79"/>
        <v>0</v>
      </c>
      <c r="AO63" s="203">
        <f t="shared" si="79"/>
        <v>0</v>
      </c>
      <c r="AP63" s="148">
        <f t="shared" si="79"/>
        <v>0</v>
      </c>
      <c r="AQ63" s="148">
        <f t="shared" si="79"/>
        <v>0</v>
      </c>
      <c r="AR63" s="148">
        <f t="shared" si="79"/>
        <v>0</v>
      </c>
      <c r="AS63" s="148">
        <f t="shared" si="79"/>
        <v>0</v>
      </c>
      <c r="AT63" s="148">
        <f t="shared" si="79"/>
        <v>254</v>
      </c>
      <c r="AU63" s="148">
        <f t="shared" si="79"/>
        <v>0</v>
      </c>
      <c r="AV63" s="148">
        <f t="shared" si="79"/>
        <v>0</v>
      </c>
      <c r="AW63" s="148">
        <f t="shared" si="79"/>
        <v>254</v>
      </c>
      <c r="AX63" s="148"/>
      <c r="AY63" s="148"/>
      <c r="AZ63" s="211">
        <f t="shared" si="3"/>
        <v>218</v>
      </c>
    </row>
    <row r="64" spans="1:52" ht="53.25" hidden="1" customHeight="1">
      <c r="A64" s="144" t="s">
        <v>67</v>
      </c>
      <c r="B64" s="145" t="s">
        <v>102</v>
      </c>
      <c r="C64" s="148"/>
      <c r="D64" s="148"/>
      <c r="E64" s="148"/>
      <c r="F64" s="148"/>
      <c r="G64" s="148"/>
      <c r="H64" s="151">
        <f t="shared" si="77"/>
        <v>0</v>
      </c>
      <c r="I64" s="148"/>
      <c r="J64" s="148"/>
      <c r="K64" s="148"/>
      <c r="L64" s="148"/>
      <c r="M64" s="148"/>
      <c r="N64" s="148"/>
      <c r="O64" s="148"/>
      <c r="P64" s="148"/>
      <c r="Q64" s="203"/>
      <c r="R64" s="148"/>
      <c r="S64" s="203"/>
      <c r="T64" s="148"/>
      <c r="U64" s="148"/>
      <c r="V64" s="148"/>
      <c r="W64" s="148"/>
      <c r="X64" s="148"/>
      <c r="Y64" s="148"/>
      <c r="Z64" s="148"/>
      <c r="AA64" s="148"/>
      <c r="AB64" s="148"/>
      <c r="AC64" s="148"/>
      <c r="AD64" s="148"/>
      <c r="AE64" s="148"/>
      <c r="AF64" s="148"/>
      <c r="AG64" s="148"/>
      <c r="AH64" s="203"/>
      <c r="AI64" s="148"/>
      <c r="AJ64" s="148"/>
      <c r="AK64" s="148"/>
      <c r="AL64" s="148"/>
      <c r="AM64" s="148"/>
      <c r="AN64" s="148"/>
      <c r="AO64" s="203"/>
      <c r="AP64" s="148"/>
      <c r="AQ64" s="148"/>
      <c r="AR64" s="148"/>
      <c r="AS64" s="148"/>
      <c r="AT64" s="148"/>
      <c r="AU64" s="148"/>
      <c r="AV64" s="148"/>
      <c r="AW64" s="148"/>
      <c r="AX64" s="148"/>
      <c r="AY64" s="148"/>
      <c r="AZ64" s="211">
        <f t="shared" si="3"/>
        <v>0</v>
      </c>
    </row>
    <row r="65" spans="1:52" s="24" customFormat="1" ht="20.45" customHeight="1">
      <c r="A65" s="155"/>
      <c r="B65" s="150" t="s">
        <v>103</v>
      </c>
      <c r="C65" s="151">
        <f>+H65</f>
        <v>574</v>
      </c>
      <c r="D65" s="151"/>
      <c r="E65" s="151"/>
      <c r="F65" s="151"/>
      <c r="G65" s="151"/>
      <c r="H65" s="151">
        <f t="shared" si="77"/>
        <v>574</v>
      </c>
      <c r="I65" s="151"/>
      <c r="J65" s="151">
        <f>+M65</f>
        <v>357</v>
      </c>
      <c r="K65" s="151"/>
      <c r="L65" s="151"/>
      <c r="M65" s="151">
        <f>72+285</f>
        <v>357</v>
      </c>
      <c r="N65" s="151"/>
      <c r="O65" s="151"/>
      <c r="P65" s="151">
        <f>+S65</f>
        <v>356</v>
      </c>
      <c r="Q65" s="204"/>
      <c r="R65" s="151"/>
      <c r="S65" s="204">
        <f>72+284</f>
        <v>356</v>
      </c>
      <c r="T65" s="151"/>
      <c r="U65" s="151"/>
      <c r="V65" s="151">
        <v>0</v>
      </c>
      <c r="W65" s="151"/>
      <c r="X65" s="151"/>
      <c r="Y65" s="151">
        <v>0</v>
      </c>
      <c r="Z65" s="151"/>
      <c r="AA65" s="151"/>
      <c r="AB65" s="151"/>
      <c r="AC65" s="151"/>
      <c r="AD65" s="151"/>
      <c r="AE65" s="151"/>
      <c r="AF65" s="151"/>
      <c r="AG65" s="151"/>
      <c r="AH65" s="204">
        <f>+AK65</f>
        <v>217</v>
      </c>
      <c r="AI65" s="151"/>
      <c r="AJ65" s="151"/>
      <c r="AK65" s="151">
        <v>217</v>
      </c>
      <c r="AL65" s="151"/>
      <c r="AM65" s="151"/>
      <c r="AN65" s="151"/>
      <c r="AO65" s="204"/>
      <c r="AP65" s="151"/>
      <c r="AQ65" s="151"/>
      <c r="AR65" s="151"/>
      <c r="AS65" s="151"/>
      <c r="AT65" s="151">
        <f>AW65</f>
        <v>254</v>
      </c>
      <c r="AU65" s="151"/>
      <c r="AV65" s="151"/>
      <c r="AW65" s="151">
        <v>254</v>
      </c>
      <c r="AX65" s="151"/>
      <c r="AY65" s="151"/>
      <c r="AZ65" s="211">
        <f t="shared" si="3"/>
        <v>218</v>
      </c>
    </row>
    <row r="66" spans="1:52" ht="53.25" hidden="1" customHeight="1">
      <c r="A66" s="144" t="s">
        <v>70</v>
      </c>
      <c r="B66" s="145" t="s">
        <v>104</v>
      </c>
      <c r="C66" s="148"/>
      <c r="D66" s="148"/>
      <c r="E66" s="148"/>
      <c r="F66" s="148"/>
      <c r="G66" s="148"/>
      <c r="H66" s="151">
        <f t="shared" si="77"/>
        <v>0</v>
      </c>
      <c r="I66" s="148"/>
      <c r="J66" s="148"/>
      <c r="K66" s="148"/>
      <c r="L66" s="148"/>
      <c r="M66" s="148"/>
      <c r="N66" s="148"/>
      <c r="O66" s="148"/>
      <c r="P66" s="148"/>
      <c r="Q66" s="203"/>
      <c r="R66" s="148"/>
      <c r="S66" s="203"/>
      <c r="T66" s="148"/>
      <c r="U66" s="148"/>
      <c r="V66" s="148"/>
      <c r="W66" s="148"/>
      <c r="X66" s="148"/>
      <c r="Y66" s="148"/>
      <c r="Z66" s="148"/>
      <c r="AA66" s="148"/>
      <c r="AB66" s="148"/>
      <c r="AC66" s="148"/>
      <c r="AD66" s="148"/>
      <c r="AE66" s="148"/>
      <c r="AF66" s="148"/>
      <c r="AG66" s="148"/>
      <c r="AH66" s="203"/>
      <c r="AI66" s="148"/>
      <c r="AJ66" s="148"/>
      <c r="AK66" s="148"/>
      <c r="AL66" s="148"/>
      <c r="AM66" s="148"/>
      <c r="AN66" s="148"/>
      <c r="AO66" s="203"/>
      <c r="AP66" s="148"/>
      <c r="AQ66" s="148"/>
      <c r="AR66" s="148"/>
      <c r="AS66" s="148"/>
      <c r="AT66" s="148"/>
      <c r="AU66" s="148"/>
      <c r="AV66" s="148"/>
      <c r="AW66" s="148"/>
      <c r="AX66" s="148"/>
      <c r="AY66" s="148"/>
      <c r="AZ66" s="211">
        <f t="shared" si="3"/>
        <v>0</v>
      </c>
    </row>
    <row r="67" spans="1:52" ht="53.25" hidden="1" customHeight="1">
      <c r="A67" s="144" t="s">
        <v>72</v>
      </c>
      <c r="B67" s="145" t="s">
        <v>105</v>
      </c>
      <c r="C67" s="148"/>
      <c r="D67" s="148"/>
      <c r="E67" s="148"/>
      <c r="F67" s="148"/>
      <c r="G67" s="148"/>
      <c r="H67" s="151">
        <f t="shared" si="77"/>
        <v>0</v>
      </c>
      <c r="I67" s="148"/>
      <c r="J67" s="148"/>
      <c r="K67" s="148"/>
      <c r="L67" s="148"/>
      <c r="M67" s="148"/>
      <c r="N67" s="148"/>
      <c r="O67" s="148"/>
      <c r="P67" s="148"/>
      <c r="Q67" s="203"/>
      <c r="R67" s="148"/>
      <c r="S67" s="203"/>
      <c r="T67" s="148"/>
      <c r="U67" s="148"/>
      <c r="V67" s="148"/>
      <c r="W67" s="148"/>
      <c r="X67" s="148"/>
      <c r="Y67" s="148"/>
      <c r="Z67" s="148"/>
      <c r="AA67" s="148"/>
      <c r="AB67" s="148"/>
      <c r="AC67" s="148"/>
      <c r="AD67" s="148"/>
      <c r="AE67" s="148"/>
      <c r="AF67" s="148"/>
      <c r="AG67" s="148"/>
      <c r="AH67" s="203"/>
      <c r="AI67" s="148"/>
      <c r="AJ67" s="148"/>
      <c r="AK67" s="148"/>
      <c r="AL67" s="148"/>
      <c r="AM67" s="148"/>
      <c r="AN67" s="148"/>
      <c r="AO67" s="203"/>
      <c r="AP67" s="148"/>
      <c r="AQ67" s="148"/>
      <c r="AR67" s="148"/>
      <c r="AS67" s="148"/>
      <c r="AT67" s="148"/>
      <c r="AU67" s="148"/>
      <c r="AV67" s="148"/>
      <c r="AW67" s="148"/>
      <c r="AX67" s="148"/>
      <c r="AY67" s="148"/>
      <c r="AZ67" s="211">
        <f t="shared" si="3"/>
        <v>0</v>
      </c>
    </row>
    <row r="68" spans="1:52" ht="53.25" hidden="1" customHeight="1">
      <c r="A68" s="152">
        <v>2</v>
      </c>
      <c r="B68" s="153" t="s">
        <v>106</v>
      </c>
      <c r="C68" s="148"/>
      <c r="D68" s="148"/>
      <c r="E68" s="148"/>
      <c r="F68" s="148"/>
      <c r="G68" s="148"/>
      <c r="H68" s="151">
        <f t="shared" si="77"/>
        <v>0</v>
      </c>
      <c r="I68" s="148"/>
      <c r="J68" s="148"/>
      <c r="K68" s="148"/>
      <c r="L68" s="148"/>
      <c r="M68" s="148"/>
      <c r="N68" s="148"/>
      <c r="O68" s="148"/>
      <c r="P68" s="148"/>
      <c r="Q68" s="203"/>
      <c r="R68" s="148"/>
      <c r="S68" s="203"/>
      <c r="T68" s="148"/>
      <c r="U68" s="148"/>
      <c r="V68" s="148"/>
      <c r="W68" s="148"/>
      <c r="X68" s="148"/>
      <c r="Y68" s="148"/>
      <c r="Z68" s="148"/>
      <c r="AA68" s="148"/>
      <c r="AB68" s="148"/>
      <c r="AC68" s="148"/>
      <c r="AD68" s="148"/>
      <c r="AE68" s="148"/>
      <c r="AF68" s="148"/>
      <c r="AG68" s="148"/>
      <c r="AH68" s="203"/>
      <c r="AI68" s="148"/>
      <c r="AJ68" s="148"/>
      <c r="AK68" s="148"/>
      <c r="AL68" s="148"/>
      <c r="AM68" s="148"/>
      <c r="AN68" s="148"/>
      <c r="AO68" s="203"/>
      <c r="AP68" s="148"/>
      <c r="AQ68" s="148"/>
      <c r="AR68" s="148"/>
      <c r="AS68" s="148"/>
      <c r="AT68" s="148"/>
      <c r="AU68" s="148"/>
      <c r="AV68" s="148"/>
      <c r="AW68" s="148"/>
      <c r="AX68" s="148"/>
      <c r="AY68" s="148"/>
      <c r="AZ68" s="211">
        <f t="shared" si="3"/>
        <v>0</v>
      </c>
    </row>
    <row r="69" spans="1:52" ht="38.450000000000003" customHeight="1">
      <c r="A69" s="144">
        <v>3</v>
      </c>
      <c r="B69" s="145" t="s">
        <v>107</v>
      </c>
      <c r="C69" s="148">
        <f>C70</f>
        <v>78</v>
      </c>
      <c r="D69" s="148">
        <f t="shared" ref="D69:AW69" si="80">D70</f>
        <v>0</v>
      </c>
      <c r="E69" s="148">
        <f t="shared" si="80"/>
        <v>0</v>
      </c>
      <c r="F69" s="148">
        <f t="shared" si="80"/>
        <v>0</v>
      </c>
      <c r="G69" s="148">
        <f t="shared" si="80"/>
        <v>0</v>
      </c>
      <c r="H69" s="151">
        <f t="shared" si="77"/>
        <v>78</v>
      </c>
      <c r="I69" s="148">
        <f t="shared" si="80"/>
        <v>0</v>
      </c>
      <c r="J69" s="148">
        <f t="shared" si="80"/>
        <v>47</v>
      </c>
      <c r="K69" s="148">
        <f t="shared" si="80"/>
        <v>0</v>
      </c>
      <c r="L69" s="148">
        <f t="shared" si="80"/>
        <v>0</v>
      </c>
      <c r="M69" s="148">
        <f t="shared" si="80"/>
        <v>47</v>
      </c>
      <c r="N69" s="148">
        <f t="shared" si="80"/>
        <v>0</v>
      </c>
      <c r="O69" s="148">
        <f t="shared" si="80"/>
        <v>0</v>
      </c>
      <c r="P69" s="148">
        <f t="shared" si="80"/>
        <v>28</v>
      </c>
      <c r="Q69" s="203">
        <f t="shared" si="80"/>
        <v>0</v>
      </c>
      <c r="R69" s="148">
        <f t="shared" si="80"/>
        <v>0</v>
      </c>
      <c r="S69" s="203">
        <f t="shared" si="80"/>
        <v>28</v>
      </c>
      <c r="T69" s="148">
        <f t="shared" si="80"/>
        <v>0</v>
      </c>
      <c r="U69" s="148">
        <f t="shared" si="80"/>
        <v>0</v>
      </c>
      <c r="V69" s="148">
        <f t="shared" si="80"/>
        <v>0</v>
      </c>
      <c r="W69" s="148">
        <f t="shared" si="80"/>
        <v>0</v>
      </c>
      <c r="X69" s="148">
        <f t="shared" si="80"/>
        <v>0</v>
      </c>
      <c r="Y69" s="148">
        <f t="shared" si="80"/>
        <v>0</v>
      </c>
      <c r="Z69" s="148">
        <f t="shared" si="80"/>
        <v>0</v>
      </c>
      <c r="AA69" s="148">
        <f t="shared" si="80"/>
        <v>0</v>
      </c>
      <c r="AB69" s="148">
        <f t="shared" si="80"/>
        <v>0</v>
      </c>
      <c r="AC69" s="148">
        <f t="shared" si="80"/>
        <v>0</v>
      </c>
      <c r="AD69" s="148">
        <f t="shared" si="80"/>
        <v>0</v>
      </c>
      <c r="AE69" s="148">
        <f t="shared" si="80"/>
        <v>0</v>
      </c>
      <c r="AF69" s="148">
        <f t="shared" si="80"/>
        <v>0</v>
      </c>
      <c r="AG69" s="148">
        <f t="shared" si="80"/>
        <v>0</v>
      </c>
      <c r="AH69" s="203">
        <f t="shared" si="80"/>
        <v>31</v>
      </c>
      <c r="AI69" s="148">
        <f t="shared" si="80"/>
        <v>0</v>
      </c>
      <c r="AJ69" s="148">
        <f t="shared" si="80"/>
        <v>0</v>
      </c>
      <c r="AK69" s="148">
        <f t="shared" si="80"/>
        <v>31</v>
      </c>
      <c r="AL69" s="148">
        <f t="shared" si="80"/>
        <v>0</v>
      </c>
      <c r="AM69" s="148">
        <f t="shared" si="80"/>
        <v>0</v>
      </c>
      <c r="AN69" s="148">
        <f t="shared" si="80"/>
        <v>0</v>
      </c>
      <c r="AO69" s="203">
        <f t="shared" si="80"/>
        <v>0</v>
      </c>
      <c r="AP69" s="148">
        <f t="shared" si="80"/>
        <v>0</v>
      </c>
      <c r="AQ69" s="148">
        <f t="shared" si="80"/>
        <v>0</v>
      </c>
      <c r="AR69" s="148">
        <f t="shared" si="80"/>
        <v>0</v>
      </c>
      <c r="AS69" s="148">
        <f t="shared" si="80"/>
        <v>0</v>
      </c>
      <c r="AT69" s="148">
        <f t="shared" si="80"/>
        <v>31</v>
      </c>
      <c r="AU69" s="148">
        <f t="shared" si="80"/>
        <v>0</v>
      </c>
      <c r="AV69" s="148">
        <f t="shared" si="80"/>
        <v>0</v>
      </c>
      <c r="AW69" s="148">
        <f t="shared" si="80"/>
        <v>31</v>
      </c>
      <c r="AX69" s="148"/>
      <c r="AY69" s="148"/>
      <c r="AZ69" s="211">
        <f t="shared" si="3"/>
        <v>50</v>
      </c>
    </row>
    <row r="70" spans="1:52" ht="18.75" customHeight="1">
      <c r="A70" s="155"/>
      <c r="B70" s="150" t="s">
        <v>103</v>
      </c>
      <c r="C70" s="148">
        <f>+H70</f>
        <v>78</v>
      </c>
      <c r="D70" s="148"/>
      <c r="E70" s="148"/>
      <c r="F70" s="148"/>
      <c r="G70" s="148"/>
      <c r="H70" s="151">
        <f t="shared" si="77"/>
        <v>78</v>
      </c>
      <c r="I70" s="148"/>
      <c r="J70" s="148">
        <f>+M70</f>
        <v>47</v>
      </c>
      <c r="K70" s="148"/>
      <c r="L70" s="148"/>
      <c r="M70" s="148">
        <f>11+36</f>
        <v>47</v>
      </c>
      <c r="N70" s="148"/>
      <c r="O70" s="148"/>
      <c r="P70" s="148">
        <f>+S70</f>
        <v>28</v>
      </c>
      <c r="Q70" s="203"/>
      <c r="R70" s="148"/>
      <c r="S70" s="203">
        <f>11+17</f>
        <v>28</v>
      </c>
      <c r="T70" s="148"/>
      <c r="U70" s="148"/>
      <c r="V70" s="148">
        <v>0</v>
      </c>
      <c r="W70" s="148"/>
      <c r="X70" s="148"/>
      <c r="Y70" s="148">
        <v>0</v>
      </c>
      <c r="Z70" s="148"/>
      <c r="AA70" s="148"/>
      <c r="AB70" s="148"/>
      <c r="AC70" s="148"/>
      <c r="AD70" s="148"/>
      <c r="AE70" s="148"/>
      <c r="AF70" s="148"/>
      <c r="AG70" s="148"/>
      <c r="AH70" s="203">
        <f>+AK70</f>
        <v>31</v>
      </c>
      <c r="AI70" s="148"/>
      <c r="AJ70" s="148"/>
      <c r="AK70" s="148">
        <v>31</v>
      </c>
      <c r="AL70" s="148"/>
      <c r="AM70" s="148"/>
      <c r="AN70" s="148"/>
      <c r="AO70" s="203"/>
      <c r="AP70" s="148"/>
      <c r="AQ70" s="148"/>
      <c r="AR70" s="148"/>
      <c r="AS70" s="148"/>
      <c r="AT70" s="148">
        <f>AW70</f>
        <v>31</v>
      </c>
      <c r="AU70" s="148"/>
      <c r="AV70" s="148"/>
      <c r="AW70" s="151">
        <v>31</v>
      </c>
      <c r="AX70" s="148"/>
      <c r="AY70" s="148"/>
      <c r="AZ70" s="211">
        <f t="shared" si="3"/>
        <v>50</v>
      </c>
    </row>
    <row r="71" spans="1:52" s="22" customFormat="1" ht="22.9" customHeight="1">
      <c r="A71" s="141" t="s">
        <v>28</v>
      </c>
      <c r="B71" s="142" t="s">
        <v>108</v>
      </c>
      <c r="C71" s="143">
        <f t="shared" ref="C71:AH71" si="81">+C75+C77+C81+C88+C92</f>
        <v>4966</v>
      </c>
      <c r="D71" s="143">
        <f t="shared" si="81"/>
        <v>0</v>
      </c>
      <c r="E71" s="143">
        <f t="shared" si="81"/>
        <v>0</v>
      </c>
      <c r="F71" s="143">
        <f t="shared" si="81"/>
        <v>0</v>
      </c>
      <c r="G71" s="143">
        <f t="shared" si="81"/>
        <v>0</v>
      </c>
      <c r="H71" s="151">
        <f t="shared" si="77"/>
        <v>4231</v>
      </c>
      <c r="I71" s="143">
        <f t="shared" si="81"/>
        <v>220</v>
      </c>
      <c r="J71" s="143">
        <f t="shared" si="81"/>
        <v>2503</v>
      </c>
      <c r="K71" s="143">
        <f t="shared" si="81"/>
        <v>0</v>
      </c>
      <c r="L71" s="143">
        <f t="shared" si="81"/>
        <v>0</v>
      </c>
      <c r="M71" s="143">
        <f t="shared" si="81"/>
        <v>2503</v>
      </c>
      <c r="N71" s="143">
        <f t="shared" si="81"/>
        <v>0</v>
      </c>
      <c r="O71" s="143">
        <f t="shared" si="81"/>
        <v>0</v>
      </c>
      <c r="P71" s="143">
        <f t="shared" si="81"/>
        <v>347.9</v>
      </c>
      <c r="Q71" s="190">
        <f t="shared" si="81"/>
        <v>0</v>
      </c>
      <c r="R71" s="143">
        <f t="shared" si="81"/>
        <v>0</v>
      </c>
      <c r="S71" s="190">
        <f t="shared" si="81"/>
        <v>347.9</v>
      </c>
      <c r="T71" s="143">
        <f t="shared" si="81"/>
        <v>0</v>
      </c>
      <c r="U71" s="143">
        <f t="shared" si="81"/>
        <v>0</v>
      </c>
      <c r="V71" s="143">
        <f t="shared" si="81"/>
        <v>629</v>
      </c>
      <c r="W71" s="143">
        <f t="shared" si="81"/>
        <v>0</v>
      </c>
      <c r="X71" s="143">
        <f t="shared" si="81"/>
        <v>0</v>
      </c>
      <c r="Y71" s="143">
        <f t="shared" si="81"/>
        <v>629</v>
      </c>
      <c r="Z71" s="143">
        <f t="shared" si="81"/>
        <v>0</v>
      </c>
      <c r="AA71" s="143">
        <f t="shared" si="81"/>
        <v>0</v>
      </c>
      <c r="AB71" s="143">
        <f t="shared" si="81"/>
        <v>0</v>
      </c>
      <c r="AC71" s="143">
        <f t="shared" si="81"/>
        <v>0</v>
      </c>
      <c r="AD71" s="143">
        <f t="shared" si="81"/>
        <v>0</v>
      </c>
      <c r="AE71" s="143">
        <f t="shared" si="81"/>
        <v>0</v>
      </c>
      <c r="AF71" s="143">
        <f t="shared" si="81"/>
        <v>0</v>
      </c>
      <c r="AG71" s="143">
        <f t="shared" si="81"/>
        <v>0</v>
      </c>
      <c r="AH71" s="190">
        <f t="shared" si="81"/>
        <v>1948</v>
      </c>
      <c r="AI71" s="143">
        <f t="shared" ref="AI71:AY71" si="82">+AI75+AI77+AI81+AI88+AI92</f>
        <v>0</v>
      </c>
      <c r="AJ71" s="143">
        <f t="shared" si="82"/>
        <v>0</v>
      </c>
      <c r="AK71" s="143">
        <f t="shared" si="82"/>
        <v>1728</v>
      </c>
      <c r="AL71" s="143">
        <f t="shared" si="82"/>
        <v>0</v>
      </c>
      <c r="AM71" s="143">
        <f t="shared" si="82"/>
        <v>220</v>
      </c>
      <c r="AN71" s="143">
        <f t="shared" si="82"/>
        <v>0</v>
      </c>
      <c r="AO71" s="190">
        <f t="shared" si="82"/>
        <v>0</v>
      </c>
      <c r="AP71" s="143">
        <f t="shared" si="82"/>
        <v>0</v>
      </c>
      <c r="AQ71" s="143">
        <f t="shared" si="82"/>
        <v>0</v>
      </c>
      <c r="AR71" s="143">
        <f t="shared" si="82"/>
        <v>0</v>
      </c>
      <c r="AS71" s="143">
        <f t="shared" si="82"/>
        <v>0</v>
      </c>
      <c r="AT71" s="143">
        <f t="shared" si="82"/>
        <v>1046</v>
      </c>
      <c r="AU71" s="143">
        <f t="shared" si="82"/>
        <v>0</v>
      </c>
      <c r="AV71" s="143">
        <f t="shared" si="82"/>
        <v>0</v>
      </c>
      <c r="AW71" s="143">
        <f t="shared" si="82"/>
        <v>1046</v>
      </c>
      <c r="AX71" s="143">
        <f t="shared" si="82"/>
        <v>0</v>
      </c>
      <c r="AY71" s="143">
        <f t="shared" si="82"/>
        <v>0</v>
      </c>
      <c r="AZ71" s="211">
        <f t="shared" si="3"/>
        <v>4512.1000000000004</v>
      </c>
    </row>
    <row r="72" spans="1:52" ht="48" hidden="1" customHeight="1">
      <c r="A72" s="141" t="s">
        <v>14</v>
      </c>
      <c r="B72" s="142" t="s">
        <v>109</v>
      </c>
      <c r="C72" s="148"/>
      <c r="D72" s="148"/>
      <c r="E72" s="148"/>
      <c r="F72" s="148"/>
      <c r="G72" s="148"/>
      <c r="H72" s="151">
        <f t="shared" si="77"/>
        <v>0</v>
      </c>
      <c r="I72" s="148"/>
      <c r="J72" s="148"/>
      <c r="K72" s="148"/>
      <c r="L72" s="148"/>
      <c r="M72" s="148"/>
      <c r="N72" s="148"/>
      <c r="O72" s="148"/>
      <c r="P72" s="148"/>
      <c r="Q72" s="203"/>
      <c r="R72" s="148"/>
      <c r="S72" s="203"/>
      <c r="T72" s="148"/>
      <c r="U72" s="148"/>
      <c r="V72" s="148"/>
      <c r="W72" s="148"/>
      <c r="X72" s="148"/>
      <c r="Y72" s="148"/>
      <c r="Z72" s="148"/>
      <c r="AA72" s="148"/>
      <c r="AB72" s="148"/>
      <c r="AC72" s="148"/>
      <c r="AD72" s="148"/>
      <c r="AE72" s="148"/>
      <c r="AF72" s="148"/>
      <c r="AG72" s="148"/>
      <c r="AH72" s="203"/>
      <c r="AI72" s="148"/>
      <c r="AJ72" s="148"/>
      <c r="AK72" s="148"/>
      <c r="AL72" s="148"/>
      <c r="AM72" s="148"/>
      <c r="AN72" s="148"/>
      <c r="AO72" s="203"/>
      <c r="AP72" s="148"/>
      <c r="AQ72" s="148"/>
      <c r="AR72" s="148"/>
      <c r="AS72" s="148"/>
      <c r="AT72" s="148"/>
      <c r="AU72" s="148"/>
      <c r="AV72" s="148"/>
      <c r="AW72" s="148"/>
      <c r="AX72" s="148"/>
      <c r="AY72" s="148"/>
      <c r="AZ72" s="211">
        <f t="shared" si="3"/>
        <v>0</v>
      </c>
    </row>
    <row r="73" spans="1:52" ht="63" hidden="1" customHeight="1">
      <c r="A73" s="144">
        <v>1</v>
      </c>
      <c r="B73" s="145" t="s">
        <v>110</v>
      </c>
      <c r="C73" s="148"/>
      <c r="D73" s="148"/>
      <c r="E73" s="148"/>
      <c r="F73" s="148"/>
      <c r="G73" s="148"/>
      <c r="H73" s="151">
        <f t="shared" si="77"/>
        <v>0</v>
      </c>
      <c r="I73" s="148"/>
      <c r="J73" s="148"/>
      <c r="K73" s="148"/>
      <c r="L73" s="148"/>
      <c r="M73" s="148"/>
      <c r="N73" s="148"/>
      <c r="O73" s="148"/>
      <c r="P73" s="148"/>
      <c r="Q73" s="203"/>
      <c r="R73" s="148"/>
      <c r="S73" s="203"/>
      <c r="T73" s="148"/>
      <c r="U73" s="148"/>
      <c r="V73" s="148"/>
      <c r="W73" s="148"/>
      <c r="X73" s="148"/>
      <c r="Y73" s="148"/>
      <c r="Z73" s="148"/>
      <c r="AA73" s="148"/>
      <c r="AB73" s="148"/>
      <c r="AC73" s="148"/>
      <c r="AD73" s="148"/>
      <c r="AE73" s="148"/>
      <c r="AF73" s="148"/>
      <c r="AG73" s="148"/>
      <c r="AH73" s="203"/>
      <c r="AI73" s="148"/>
      <c r="AJ73" s="148"/>
      <c r="AK73" s="148"/>
      <c r="AL73" s="148"/>
      <c r="AM73" s="148"/>
      <c r="AN73" s="148"/>
      <c r="AO73" s="203"/>
      <c r="AP73" s="148"/>
      <c r="AQ73" s="148"/>
      <c r="AR73" s="148"/>
      <c r="AS73" s="148"/>
      <c r="AT73" s="148"/>
      <c r="AU73" s="148"/>
      <c r="AV73" s="148"/>
      <c r="AW73" s="148"/>
      <c r="AX73" s="148"/>
      <c r="AY73" s="148"/>
      <c r="AZ73" s="211">
        <f t="shared" si="3"/>
        <v>0</v>
      </c>
    </row>
    <row r="74" spans="1:52" ht="48.75" hidden="1" customHeight="1">
      <c r="A74" s="144">
        <v>2</v>
      </c>
      <c r="B74" s="145" t="s">
        <v>111</v>
      </c>
      <c r="C74" s="148"/>
      <c r="D74" s="148"/>
      <c r="E74" s="148"/>
      <c r="F74" s="148"/>
      <c r="G74" s="148"/>
      <c r="H74" s="151">
        <f t="shared" si="77"/>
        <v>0</v>
      </c>
      <c r="I74" s="148"/>
      <c r="J74" s="148"/>
      <c r="K74" s="148"/>
      <c r="L74" s="148"/>
      <c r="M74" s="148"/>
      <c r="N74" s="148"/>
      <c r="O74" s="148"/>
      <c r="P74" s="148"/>
      <c r="Q74" s="203"/>
      <c r="R74" s="148"/>
      <c r="S74" s="203"/>
      <c r="T74" s="148"/>
      <c r="U74" s="148"/>
      <c r="V74" s="148"/>
      <c r="W74" s="148"/>
      <c r="X74" s="148"/>
      <c r="Y74" s="148"/>
      <c r="Z74" s="148"/>
      <c r="AA74" s="148"/>
      <c r="AB74" s="148"/>
      <c r="AC74" s="148"/>
      <c r="AD74" s="148"/>
      <c r="AE74" s="148"/>
      <c r="AF74" s="148"/>
      <c r="AG74" s="148"/>
      <c r="AH74" s="203"/>
      <c r="AI74" s="148"/>
      <c r="AJ74" s="148"/>
      <c r="AK74" s="148"/>
      <c r="AL74" s="148"/>
      <c r="AM74" s="148"/>
      <c r="AN74" s="148"/>
      <c r="AO74" s="203"/>
      <c r="AP74" s="148"/>
      <c r="AQ74" s="148"/>
      <c r="AR74" s="148"/>
      <c r="AS74" s="148"/>
      <c r="AT74" s="148"/>
      <c r="AU74" s="148"/>
      <c r="AV74" s="148"/>
      <c r="AW74" s="148"/>
      <c r="AX74" s="148"/>
      <c r="AY74" s="148"/>
      <c r="AZ74" s="211">
        <f t="shared" si="3"/>
        <v>0</v>
      </c>
    </row>
    <row r="75" spans="1:52" s="22" customFormat="1" ht="37.5" customHeight="1">
      <c r="A75" s="152" t="s">
        <v>15</v>
      </c>
      <c r="B75" s="153" t="s">
        <v>112</v>
      </c>
      <c r="C75" s="143">
        <f>+C76</f>
        <v>1291</v>
      </c>
      <c r="D75" s="143"/>
      <c r="E75" s="143"/>
      <c r="F75" s="143"/>
      <c r="G75" s="143"/>
      <c r="H75" s="151">
        <f t="shared" si="77"/>
        <v>1291</v>
      </c>
      <c r="I75" s="143"/>
      <c r="J75" s="143">
        <f t="shared" ref="J75:AY75" si="83">+J76</f>
        <v>761</v>
      </c>
      <c r="K75" s="143"/>
      <c r="L75" s="143"/>
      <c r="M75" s="143">
        <f t="shared" si="83"/>
        <v>761</v>
      </c>
      <c r="N75" s="143"/>
      <c r="O75" s="143"/>
      <c r="P75" s="143">
        <f t="shared" si="83"/>
        <v>132</v>
      </c>
      <c r="Q75" s="190"/>
      <c r="R75" s="143"/>
      <c r="S75" s="190">
        <f t="shared" si="83"/>
        <v>132</v>
      </c>
      <c r="T75" s="143"/>
      <c r="U75" s="143"/>
      <c r="V75" s="143">
        <f t="shared" si="83"/>
        <v>629</v>
      </c>
      <c r="W75" s="143"/>
      <c r="X75" s="143"/>
      <c r="Y75" s="143">
        <f t="shared" si="83"/>
        <v>629</v>
      </c>
      <c r="Z75" s="143"/>
      <c r="AA75" s="143"/>
      <c r="AB75" s="143"/>
      <c r="AC75" s="143"/>
      <c r="AD75" s="143"/>
      <c r="AE75" s="143"/>
      <c r="AF75" s="143"/>
      <c r="AG75" s="143"/>
      <c r="AH75" s="190">
        <f t="shared" si="83"/>
        <v>530</v>
      </c>
      <c r="AI75" s="143"/>
      <c r="AJ75" s="143"/>
      <c r="AK75" s="143">
        <f t="shared" si="83"/>
        <v>530</v>
      </c>
      <c r="AL75" s="143">
        <f t="shared" si="83"/>
        <v>0</v>
      </c>
      <c r="AM75" s="143">
        <f t="shared" si="83"/>
        <v>0</v>
      </c>
      <c r="AN75" s="143">
        <f t="shared" si="83"/>
        <v>0</v>
      </c>
      <c r="AO75" s="190">
        <f t="shared" si="83"/>
        <v>0</v>
      </c>
      <c r="AP75" s="143">
        <f t="shared" si="83"/>
        <v>0</v>
      </c>
      <c r="AQ75" s="143">
        <f t="shared" si="83"/>
        <v>0</v>
      </c>
      <c r="AR75" s="143">
        <f t="shared" si="83"/>
        <v>0</v>
      </c>
      <c r="AS75" s="143">
        <f t="shared" si="83"/>
        <v>0</v>
      </c>
      <c r="AT75" s="143">
        <f t="shared" si="83"/>
        <v>531</v>
      </c>
      <c r="AU75" s="143">
        <f t="shared" si="83"/>
        <v>0</v>
      </c>
      <c r="AV75" s="143">
        <f t="shared" si="83"/>
        <v>0</v>
      </c>
      <c r="AW75" s="143">
        <f t="shared" si="83"/>
        <v>531</v>
      </c>
      <c r="AX75" s="143">
        <f t="shared" si="83"/>
        <v>0</v>
      </c>
      <c r="AY75" s="143">
        <f t="shared" si="83"/>
        <v>0</v>
      </c>
      <c r="AZ75" s="211">
        <f t="shared" si="3"/>
        <v>1788</v>
      </c>
    </row>
    <row r="76" spans="1:52" ht="24" customHeight="1">
      <c r="A76" s="144"/>
      <c r="B76" s="150" t="s">
        <v>69</v>
      </c>
      <c r="C76" s="148">
        <f>+H76</f>
        <v>1291</v>
      </c>
      <c r="D76" s="148"/>
      <c r="E76" s="148"/>
      <c r="F76" s="148"/>
      <c r="G76" s="148"/>
      <c r="H76" s="151">
        <f t="shared" si="77"/>
        <v>1291</v>
      </c>
      <c r="I76" s="148"/>
      <c r="J76" s="148">
        <f>+M76</f>
        <v>761</v>
      </c>
      <c r="K76" s="148"/>
      <c r="L76" s="148"/>
      <c r="M76" s="148">
        <f>179+450+132</f>
        <v>761</v>
      </c>
      <c r="N76" s="148"/>
      <c r="O76" s="148"/>
      <c r="P76" s="148">
        <f>S76</f>
        <v>132</v>
      </c>
      <c r="Q76" s="203"/>
      <c r="R76" s="148"/>
      <c r="S76" s="203">
        <v>132</v>
      </c>
      <c r="T76" s="148"/>
      <c r="U76" s="148"/>
      <c r="V76" s="148">
        <f>+Y76</f>
        <v>629</v>
      </c>
      <c r="W76" s="148"/>
      <c r="X76" s="148"/>
      <c r="Y76" s="148">
        <v>629</v>
      </c>
      <c r="Z76" s="148"/>
      <c r="AA76" s="148"/>
      <c r="AB76" s="148"/>
      <c r="AC76" s="148"/>
      <c r="AD76" s="148"/>
      <c r="AE76" s="148"/>
      <c r="AF76" s="148"/>
      <c r="AG76" s="148"/>
      <c r="AH76" s="203">
        <f>+AK76</f>
        <v>530</v>
      </c>
      <c r="AI76" s="148"/>
      <c r="AJ76" s="148"/>
      <c r="AK76" s="148">
        <v>530</v>
      </c>
      <c r="AL76" s="148"/>
      <c r="AM76" s="148"/>
      <c r="AN76" s="148"/>
      <c r="AO76" s="203"/>
      <c r="AP76" s="148"/>
      <c r="AQ76" s="148"/>
      <c r="AR76" s="148"/>
      <c r="AS76" s="148"/>
      <c r="AT76" s="148">
        <f>AW76</f>
        <v>531</v>
      </c>
      <c r="AU76" s="148"/>
      <c r="AV76" s="148"/>
      <c r="AW76" s="148">
        <v>531</v>
      </c>
      <c r="AX76" s="148"/>
      <c r="AY76" s="148"/>
      <c r="AZ76" s="211">
        <f t="shared" si="3"/>
        <v>1788</v>
      </c>
    </row>
    <row r="77" spans="1:52" s="22" customFormat="1" ht="29.25" customHeight="1">
      <c r="A77" s="152" t="s">
        <v>25</v>
      </c>
      <c r="B77" s="153" t="s">
        <v>113</v>
      </c>
      <c r="C77" s="143">
        <f>C80</f>
        <v>937</v>
      </c>
      <c r="D77" s="143"/>
      <c r="E77" s="143"/>
      <c r="F77" s="143"/>
      <c r="G77" s="143"/>
      <c r="H77" s="151">
        <f t="shared" si="77"/>
        <v>595</v>
      </c>
      <c r="I77" s="143"/>
      <c r="J77" s="143">
        <f t="shared" ref="J77:AW77" si="84">J80</f>
        <v>253</v>
      </c>
      <c r="K77" s="143"/>
      <c r="L77" s="143"/>
      <c r="M77" s="143">
        <f t="shared" si="84"/>
        <v>253</v>
      </c>
      <c r="N77" s="143"/>
      <c r="O77" s="143"/>
      <c r="P77" s="143">
        <f t="shared" si="84"/>
        <v>17</v>
      </c>
      <c r="Q77" s="190"/>
      <c r="R77" s="143"/>
      <c r="S77" s="190">
        <f t="shared" si="84"/>
        <v>17</v>
      </c>
      <c r="T77" s="143"/>
      <c r="U77" s="143"/>
      <c r="V77" s="143">
        <f t="shared" si="84"/>
        <v>0</v>
      </c>
      <c r="W77" s="143"/>
      <c r="X77" s="143"/>
      <c r="Y77" s="143">
        <f t="shared" si="84"/>
        <v>0</v>
      </c>
      <c r="Z77" s="143"/>
      <c r="AA77" s="143"/>
      <c r="AB77" s="143"/>
      <c r="AC77" s="143"/>
      <c r="AD77" s="143"/>
      <c r="AE77" s="143"/>
      <c r="AF77" s="143"/>
      <c r="AG77" s="143"/>
      <c r="AH77" s="190">
        <f t="shared" si="84"/>
        <v>342</v>
      </c>
      <c r="AI77" s="143"/>
      <c r="AJ77" s="143"/>
      <c r="AK77" s="143">
        <f t="shared" si="84"/>
        <v>342</v>
      </c>
      <c r="AL77" s="143"/>
      <c r="AM77" s="143"/>
      <c r="AN77" s="143"/>
      <c r="AO77" s="190"/>
      <c r="AP77" s="143"/>
      <c r="AQ77" s="143"/>
      <c r="AR77" s="143"/>
      <c r="AS77" s="143"/>
      <c r="AT77" s="143">
        <f t="shared" si="84"/>
        <v>342</v>
      </c>
      <c r="AU77" s="143"/>
      <c r="AV77" s="143"/>
      <c r="AW77" s="143">
        <f t="shared" si="84"/>
        <v>342</v>
      </c>
      <c r="AX77" s="143"/>
      <c r="AY77" s="143"/>
      <c r="AZ77" s="211">
        <f t="shared" si="3"/>
        <v>578</v>
      </c>
    </row>
    <row r="78" spans="1:52" ht="36.75" customHeight="1">
      <c r="A78" s="144">
        <v>1</v>
      </c>
      <c r="B78" s="145" t="s">
        <v>114</v>
      </c>
      <c r="C78" s="148"/>
      <c r="D78" s="148"/>
      <c r="E78" s="148"/>
      <c r="F78" s="148"/>
      <c r="G78" s="148"/>
      <c r="H78" s="151">
        <f t="shared" si="77"/>
        <v>0</v>
      </c>
      <c r="I78" s="148"/>
      <c r="J78" s="148"/>
      <c r="K78" s="148"/>
      <c r="L78" s="148"/>
      <c r="M78" s="148"/>
      <c r="N78" s="148"/>
      <c r="O78" s="148"/>
      <c r="P78" s="148"/>
      <c r="Q78" s="203"/>
      <c r="R78" s="148"/>
      <c r="S78" s="203"/>
      <c r="T78" s="148"/>
      <c r="U78" s="148"/>
      <c r="V78" s="148"/>
      <c r="W78" s="148"/>
      <c r="X78" s="148"/>
      <c r="Y78" s="148"/>
      <c r="Z78" s="148"/>
      <c r="AA78" s="148"/>
      <c r="AB78" s="148"/>
      <c r="AC78" s="148"/>
      <c r="AD78" s="148"/>
      <c r="AE78" s="148"/>
      <c r="AF78" s="148"/>
      <c r="AG78" s="148"/>
      <c r="AH78" s="203"/>
      <c r="AI78" s="148"/>
      <c r="AJ78" s="148"/>
      <c r="AK78" s="148"/>
      <c r="AL78" s="148"/>
      <c r="AM78" s="148"/>
      <c r="AN78" s="148"/>
      <c r="AO78" s="203"/>
      <c r="AP78" s="148"/>
      <c r="AQ78" s="148"/>
      <c r="AR78" s="148"/>
      <c r="AS78" s="148"/>
      <c r="AT78" s="148"/>
      <c r="AU78" s="148"/>
      <c r="AV78" s="148"/>
      <c r="AW78" s="148"/>
      <c r="AX78" s="148"/>
      <c r="AY78" s="148"/>
      <c r="AZ78" s="211">
        <f t="shared" ref="AZ78:AZ141" si="85">+M78-S78+Y78+AK78-AQ78</f>
        <v>0</v>
      </c>
    </row>
    <row r="79" spans="1:52" ht="21.6" customHeight="1">
      <c r="A79" s="144">
        <v>2</v>
      </c>
      <c r="B79" s="145" t="s">
        <v>115</v>
      </c>
      <c r="C79" s="148">
        <f>C80</f>
        <v>937</v>
      </c>
      <c r="D79" s="148"/>
      <c r="E79" s="148"/>
      <c r="F79" s="148"/>
      <c r="G79" s="148"/>
      <c r="H79" s="151">
        <f t="shared" si="77"/>
        <v>595</v>
      </c>
      <c r="I79" s="148"/>
      <c r="J79" s="148">
        <f t="shared" ref="J79:AW79" si="86">J80</f>
        <v>253</v>
      </c>
      <c r="K79" s="148"/>
      <c r="L79" s="148"/>
      <c r="M79" s="148">
        <f t="shared" si="86"/>
        <v>253</v>
      </c>
      <c r="N79" s="148"/>
      <c r="O79" s="148"/>
      <c r="P79" s="148">
        <f t="shared" si="86"/>
        <v>17</v>
      </c>
      <c r="Q79" s="203"/>
      <c r="R79" s="148"/>
      <c r="S79" s="203">
        <f t="shared" si="86"/>
        <v>17</v>
      </c>
      <c r="T79" s="148"/>
      <c r="U79" s="148"/>
      <c r="V79" s="148">
        <f t="shared" si="86"/>
        <v>0</v>
      </c>
      <c r="W79" s="148"/>
      <c r="X79" s="148"/>
      <c r="Y79" s="148">
        <f t="shared" si="86"/>
        <v>0</v>
      </c>
      <c r="Z79" s="148"/>
      <c r="AA79" s="148"/>
      <c r="AB79" s="148"/>
      <c r="AC79" s="148"/>
      <c r="AD79" s="148"/>
      <c r="AE79" s="148"/>
      <c r="AF79" s="148"/>
      <c r="AG79" s="148"/>
      <c r="AH79" s="203">
        <f t="shared" si="86"/>
        <v>342</v>
      </c>
      <c r="AI79" s="148"/>
      <c r="AJ79" s="148"/>
      <c r="AK79" s="148">
        <f t="shared" si="86"/>
        <v>342</v>
      </c>
      <c r="AL79" s="148"/>
      <c r="AM79" s="148"/>
      <c r="AN79" s="148"/>
      <c r="AO79" s="203"/>
      <c r="AP79" s="148"/>
      <c r="AQ79" s="148"/>
      <c r="AR79" s="148"/>
      <c r="AS79" s="148"/>
      <c r="AT79" s="148">
        <f t="shared" si="86"/>
        <v>342</v>
      </c>
      <c r="AU79" s="148"/>
      <c r="AV79" s="148"/>
      <c r="AW79" s="148">
        <f t="shared" si="86"/>
        <v>342</v>
      </c>
      <c r="AX79" s="148"/>
      <c r="AY79" s="148"/>
      <c r="AZ79" s="211">
        <f t="shared" si="85"/>
        <v>578</v>
      </c>
    </row>
    <row r="80" spans="1:52" s="24" customFormat="1" ht="21.6" customHeight="1">
      <c r="A80" s="155"/>
      <c r="B80" s="150" t="s">
        <v>116</v>
      </c>
      <c r="C80" s="151">
        <f>+J80+AH80+AT80</f>
        <v>937</v>
      </c>
      <c r="D80" s="151"/>
      <c r="E80" s="151"/>
      <c r="F80" s="151"/>
      <c r="G80" s="151"/>
      <c r="H80" s="151">
        <f t="shared" si="77"/>
        <v>595</v>
      </c>
      <c r="I80" s="151"/>
      <c r="J80" s="151">
        <f>+M80</f>
        <v>253</v>
      </c>
      <c r="K80" s="151"/>
      <c r="L80" s="151"/>
      <c r="M80" s="151">
        <v>253</v>
      </c>
      <c r="N80" s="151"/>
      <c r="O80" s="151"/>
      <c r="P80" s="151">
        <f>+S80</f>
        <v>17</v>
      </c>
      <c r="Q80" s="204"/>
      <c r="R80" s="151"/>
      <c r="S80" s="204">
        <v>17</v>
      </c>
      <c r="T80" s="151"/>
      <c r="U80" s="151"/>
      <c r="V80" s="151">
        <v>0</v>
      </c>
      <c r="W80" s="151"/>
      <c r="X80" s="151"/>
      <c r="Y80" s="151">
        <v>0</v>
      </c>
      <c r="Z80" s="151"/>
      <c r="AA80" s="151"/>
      <c r="AB80" s="151"/>
      <c r="AC80" s="151"/>
      <c r="AD80" s="151"/>
      <c r="AE80" s="151"/>
      <c r="AF80" s="151"/>
      <c r="AG80" s="151"/>
      <c r="AH80" s="204">
        <f>+AK80</f>
        <v>342</v>
      </c>
      <c r="AI80" s="151"/>
      <c r="AJ80" s="151"/>
      <c r="AK80" s="151">
        <v>342</v>
      </c>
      <c r="AL80" s="151"/>
      <c r="AM80" s="151"/>
      <c r="AN80" s="151"/>
      <c r="AO80" s="204"/>
      <c r="AP80" s="151"/>
      <c r="AQ80" s="151"/>
      <c r="AR80" s="151"/>
      <c r="AS80" s="151"/>
      <c r="AT80" s="151">
        <f>AW80</f>
        <v>342</v>
      </c>
      <c r="AU80" s="151"/>
      <c r="AV80" s="151"/>
      <c r="AW80" s="151">
        <v>342</v>
      </c>
      <c r="AX80" s="151"/>
      <c r="AY80" s="151"/>
      <c r="AZ80" s="211">
        <f t="shared" si="85"/>
        <v>578</v>
      </c>
    </row>
    <row r="81" spans="1:52" s="22" customFormat="1" ht="31.5" customHeight="1">
      <c r="A81" s="152" t="s">
        <v>74</v>
      </c>
      <c r="B81" s="153" t="s">
        <v>117</v>
      </c>
      <c r="C81" s="143">
        <f>C82+C85</f>
        <v>2446</v>
      </c>
      <c r="D81" s="143"/>
      <c r="E81" s="143"/>
      <c r="F81" s="143"/>
      <c r="G81" s="143"/>
      <c r="H81" s="151">
        <f t="shared" si="77"/>
        <v>2145</v>
      </c>
      <c r="I81" s="143">
        <f t="shared" ref="I81" si="87">I82+I85</f>
        <v>220</v>
      </c>
      <c r="J81" s="143">
        <f t="shared" ref="J81:AW81" si="88">J82+J85</f>
        <v>1379</v>
      </c>
      <c r="K81" s="143"/>
      <c r="L81" s="143"/>
      <c r="M81" s="143">
        <f t="shared" si="88"/>
        <v>1379</v>
      </c>
      <c r="N81" s="143"/>
      <c r="O81" s="143"/>
      <c r="P81" s="143">
        <f t="shared" si="88"/>
        <v>89</v>
      </c>
      <c r="Q81" s="190"/>
      <c r="R81" s="143"/>
      <c r="S81" s="190">
        <f t="shared" si="88"/>
        <v>89</v>
      </c>
      <c r="T81" s="143"/>
      <c r="U81" s="143"/>
      <c r="V81" s="143">
        <f t="shared" si="88"/>
        <v>0</v>
      </c>
      <c r="W81" s="143"/>
      <c r="X81" s="143"/>
      <c r="Y81" s="143">
        <f t="shared" si="88"/>
        <v>0</v>
      </c>
      <c r="Z81" s="143"/>
      <c r="AA81" s="143"/>
      <c r="AB81" s="143"/>
      <c r="AC81" s="143"/>
      <c r="AD81" s="143"/>
      <c r="AE81" s="143"/>
      <c r="AF81" s="143"/>
      <c r="AG81" s="143"/>
      <c r="AH81" s="190">
        <f t="shared" si="88"/>
        <v>986</v>
      </c>
      <c r="AI81" s="143"/>
      <c r="AJ81" s="143"/>
      <c r="AK81" s="143">
        <f t="shared" si="88"/>
        <v>766</v>
      </c>
      <c r="AL81" s="143">
        <f t="shared" si="88"/>
        <v>0</v>
      </c>
      <c r="AM81" s="143">
        <f t="shared" si="88"/>
        <v>220</v>
      </c>
      <c r="AN81" s="143"/>
      <c r="AO81" s="190"/>
      <c r="AP81" s="143"/>
      <c r="AQ81" s="143"/>
      <c r="AR81" s="143"/>
      <c r="AS81" s="143"/>
      <c r="AT81" s="143">
        <f t="shared" si="88"/>
        <v>81</v>
      </c>
      <c r="AU81" s="143"/>
      <c r="AV81" s="143"/>
      <c r="AW81" s="143">
        <f t="shared" si="88"/>
        <v>81</v>
      </c>
      <c r="AX81" s="143"/>
      <c r="AY81" s="143"/>
      <c r="AZ81" s="211">
        <f t="shared" si="85"/>
        <v>2056</v>
      </c>
    </row>
    <row r="82" spans="1:52" ht="31.15" customHeight="1">
      <c r="A82" s="144">
        <v>1</v>
      </c>
      <c r="B82" s="145" t="s">
        <v>118</v>
      </c>
      <c r="C82" s="148">
        <f>C83</f>
        <v>2192</v>
      </c>
      <c r="D82" s="148"/>
      <c r="E82" s="148"/>
      <c r="F82" s="148"/>
      <c r="G82" s="148"/>
      <c r="H82" s="151">
        <f t="shared" si="77"/>
        <v>1972</v>
      </c>
      <c r="I82" s="148">
        <f t="shared" ref="I82:AM82" si="89">I83</f>
        <v>220</v>
      </c>
      <c r="J82" s="148">
        <f t="shared" si="89"/>
        <v>1287</v>
      </c>
      <c r="K82" s="148"/>
      <c r="L82" s="148"/>
      <c r="M82" s="148">
        <f t="shared" si="89"/>
        <v>1287</v>
      </c>
      <c r="N82" s="148"/>
      <c r="O82" s="148"/>
      <c r="P82" s="148"/>
      <c r="Q82" s="203"/>
      <c r="R82" s="148"/>
      <c r="S82" s="203"/>
      <c r="T82" s="148"/>
      <c r="U82" s="148"/>
      <c r="V82" s="148"/>
      <c r="W82" s="148"/>
      <c r="X82" s="148"/>
      <c r="Y82" s="148"/>
      <c r="Z82" s="148"/>
      <c r="AA82" s="148"/>
      <c r="AB82" s="148"/>
      <c r="AC82" s="148"/>
      <c r="AD82" s="148"/>
      <c r="AE82" s="148"/>
      <c r="AF82" s="148"/>
      <c r="AG82" s="148"/>
      <c r="AH82" s="203">
        <f t="shared" si="89"/>
        <v>905</v>
      </c>
      <c r="AI82" s="148"/>
      <c r="AJ82" s="148"/>
      <c r="AK82" s="148">
        <f t="shared" si="89"/>
        <v>685</v>
      </c>
      <c r="AL82" s="148">
        <f t="shared" si="89"/>
        <v>0</v>
      </c>
      <c r="AM82" s="148">
        <f t="shared" si="89"/>
        <v>220</v>
      </c>
      <c r="AN82" s="148"/>
      <c r="AO82" s="203"/>
      <c r="AP82" s="148"/>
      <c r="AQ82" s="148"/>
      <c r="AR82" s="148"/>
      <c r="AS82" s="148"/>
      <c r="AT82" s="148"/>
      <c r="AU82" s="148"/>
      <c r="AV82" s="148"/>
      <c r="AW82" s="148"/>
      <c r="AX82" s="148"/>
      <c r="AY82" s="148"/>
      <c r="AZ82" s="211">
        <f t="shared" si="85"/>
        <v>1972</v>
      </c>
    </row>
    <row r="83" spans="1:52" s="24" customFormat="1" ht="20.45" customHeight="1">
      <c r="A83" s="155"/>
      <c r="B83" s="150" t="s">
        <v>86</v>
      </c>
      <c r="C83" s="151">
        <f t="shared" ref="C83:C87" si="90">+J83+AH83</f>
        <v>2192</v>
      </c>
      <c r="D83" s="151"/>
      <c r="E83" s="151"/>
      <c r="F83" s="151"/>
      <c r="G83" s="151"/>
      <c r="H83" s="151">
        <f t="shared" si="77"/>
        <v>1972</v>
      </c>
      <c r="I83" s="151">
        <v>220</v>
      </c>
      <c r="J83" s="151">
        <f>+M83</f>
        <v>1287</v>
      </c>
      <c r="K83" s="151"/>
      <c r="L83" s="151"/>
      <c r="M83" s="151">
        <f>680+607</f>
        <v>1287</v>
      </c>
      <c r="N83" s="151"/>
      <c r="O83" s="151"/>
      <c r="P83" s="151"/>
      <c r="Q83" s="204"/>
      <c r="R83" s="151"/>
      <c r="S83" s="204"/>
      <c r="T83" s="151"/>
      <c r="U83" s="151"/>
      <c r="V83" s="151"/>
      <c r="W83" s="151"/>
      <c r="X83" s="151"/>
      <c r="Y83" s="151"/>
      <c r="Z83" s="151"/>
      <c r="AA83" s="151"/>
      <c r="AB83" s="151"/>
      <c r="AC83" s="151"/>
      <c r="AD83" s="151"/>
      <c r="AE83" s="151"/>
      <c r="AF83" s="151"/>
      <c r="AG83" s="151"/>
      <c r="AH83" s="204">
        <f>+AK83+AM83</f>
        <v>905</v>
      </c>
      <c r="AI83" s="151"/>
      <c r="AJ83" s="151"/>
      <c r="AK83" s="151">
        <v>685</v>
      </c>
      <c r="AL83" s="151"/>
      <c r="AM83" s="151">
        <v>220</v>
      </c>
      <c r="AN83" s="151"/>
      <c r="AO83" s="204"/>
      <c r="AP83" s="151"/>
      <c r="AQ83" s="151"/>
      <c r="AR83" s="151"/>
      <c r="AS83" s="151"/>
      <c r="AT83" s="151"/>
      <c r="AU83" s="151"/>
      <c r="AV83" s="151"/>
      <c r="AW83" s="151"/>
      <c r="AX83" s="151"/>
      <c r="AY83" s="151"/>
      <c r="AZ83" s="211">
        <f t="shared" si="85"/>
        <v>1972</v>
      </c>
    </row>
    <row r="84" spans="1:52" ht="30.6" customHeight="1">
      <c r="A84" s="144">
        <v>2</v>
      </c>
      <c r="B84" s="145" t="s">
        <v>119</v>
      </c>
      <c r="C84" s="148"/>
      <c r="D84" s="148"/>
      <c r="E84" s="148"/>
      <c r="F84" s="148"/>
      <c r="G84" s="148"/>
      <c r="H84" s="151">
        <f t="shared" si="77"/>
        <v>0</v>
      </c>
      <c r="I84" s="148"/>
      <c r="J84" s="148"/>
      <c r="K84" s="148"/>
      <c r="L84" s="148"/>
      <c r="M84" s="148"/>
      <c r="N84" s="148"/>
      <c r="O84" s="148"/>
      <c r="P84" s="148"/>
      <c r="Q84" s="203"/>
      <c r="R84" s="148"/>
      <c r="S84" s="203"/>
      <c r="T84" s="148"/>
      <c r="U84" s="148"/>
      <c r="V84" s="148"/>
      <c r="W84" s="148"/>
      <c r="X84" s="148"/>
      <c r="Y84" s="148"/>
      <c r="Z84" s="148"/>
      <c r="AA84" s="148"/>
      <c r="AB84" s="148"/>
      <c r="AC84" s="148"/>
      <c r="AD84" s="148"/>
      <c r="AE84" s="148"/>
      <c r="AF84" s="148"/>
      <c r="AG84" s="148"/>
      <c r="AH84" s="203"/>
      <c r="AI84" s="148"/>
      <c r="AJ84" s="148"/>
      <c r="AK84" s="148"/>
      <c r="AL84" s="148"/>
      <c r="AM84" s="148"/>
      <c r="AN84" s="148"/>
      <c r="AO84" s="203"/>
      <c r="AP84" s="148"/>
      <c r="AQ84" s="148"/>
      <c r="AR84" s="148"/>
      <c r="AS84" s="148"/>
      <c r="AT84" s="148"/>
      <c r="AU84" s="148"/>
      <c r="AV84" s="148"/>
      <c r="AW84" s="148"/>
      <c r="AX84" s="148"/>
      <c r="AY84" s="148"/>
      <c r="AZ84" s="211">
        <f t="shared" si="85"/>
        <v>0</v>
      </c>
    </row>
    <row r="85" spans="1:52" ht="19.899999999999999" customHeight="1">
      <c r="A85" s="144">
        <v>3</v>
      </c>
      <c r="B85" s="145" t="s">
        <v>120</v>
      </c>
      <c r="C85" s="148">
        <f>C86</f>
        <v>254</v>
      </c>
      <c r="D85" s="148"/>
      <c r="E85" s="148"/>
      <c r="F85" s="148"/>
      <c r="G85" s="148"/>
      <c r="H85" s="151">
        <f t="shared" si="77"/>
        <v>173</v>
      </c>
      <c r="I85" s="148"/>
      <c r="J85" s="148">
        <f t="shared" ref="J85:AW85" si="91">J86</f>
        <v>92</v>
      </c>
      <c r="K85" s="148"/>
      <c r="L85" s="148"/>
      <c r="M85" s="148">
        <f t="shared" si="91"/>
        <v>92</v>
      </c>
      <c r="N85" s="148"/>
      <c r="O85" s="148"/>
      <c r="P85" s="148">
        <f t="shared" si="91"/>
        <v>89</v>
      </c>
      <c r="Q85" s="203"/>
      <c r="R85" s="148"/>
      <c r="S85" s="203">
        <f t="shared" si="91"/>
        <v>89</v>
      </c>
      <c r="T85" s="148"/>
      <c r="U85" s="148"/>
      <c r="V85" s="148"/>
      <c r="W85" s="148"/>
      <c r="X85" s="148"/>
      <c r="Y85" s="148"/>
      <c r="Z85" s="148"/>
      <c r="AA85" s="148"/>
      <c r="AB85" s="148"/>
      <c r="AC85" s="148"/>
      <c r="AD85" s="148"/>
      <c r="AE85" s="148"/>
      <c r="AF85" s="148"/>
      <c r="AG85" s="148"/>
      <c r="AH85" s="203">
        <f t="shared" si="91"/>
        <v>81</v>
      </c>
      <c r="AI85" s="148"/>
      <c r="AJ85" s="148"/>
      <c r="AK85" s="148">
        <f t="shared" si="91"/>
        <v>81</v>
      </c>
      <c r="AL85" s="148"/>
      <c r="AM85" s="148"/>
      <c r="AN85" s="148"/>
      <c r="AO85" s="203"/>
      <c r="AP85" s="148"/>
      <c r="AQ85" s="148"/>
      <c r="AR85" s="148"/>
      <c r="AS85" s="148"/>
      <c r="AT85" s="148">
        <f t="shared" si="91"/>
        <v>81</v>
      </c>
      <c r="AU85" s="148"/>
      <c r="AV85" s="148"/>
      <c r="AW85" s="148">
        <f t="shared" si="91"/>
        <v>81</v>
      </c>
      <c r="AX85" s="148"/>
      <c r="AY85" s="148"/>
      <c r="AZ85" s="211">
        <f t="shared" si="85"/>
        <v>84</v>
      </c>
    </row>
    <row r="86" spans="1:52" s="24" customFormat="1" ht="19.899999999999999" customHeight="1">
      <c r="A86" s="182"/>
      <c r="B86" s="150" t="s">
        <v>86</v>
      </c>
      <c r="C86" s="151">
        <f>+J86+AH86+AT86</f>
        <v>254</v>
      </c>
      <c r="D86" s="151"/>
      <c r="E86" s="151"/>
      <c r="F86" s="151"/>
      <c r="G86" s="151"/>
      <c r="H86" s="151">
        <f t="shared" si="77"/>
        <v>173</v>
      </c>
      <c r="I86" s="151"/>
      <c r="J86" s="151">
        <f>+M86</f>
        <v>92</v>
      </c>
      <c r="K86" s="151"/>
      <c r="L86" s="151"/>
      <c r="M86" s="151">
        <f>25+67</f>
        <v>92</v>
      </c>
      <c r="N86" s="151"/>
      <c r="O86" s="151"/>
      <c r="P86" s="151">
        <f>+S86</f>
        <v>89</v>
      </c>
      <c r="Q86" s="204"/>
      <c r="R86" s="151"/>
      <c r="S86" s="204">
        <f>25+64</f>
        <v>89</v>
      </c>
      <c r="T86" s="151"/>
      <c r="U86" s="151"/>
      <c r="V86" s="151"/>
      <c r="W86" s="151"/>
      <c r="X86" s="151"/>
      <c r="Y86" s="151"/>
      <c r="Z86" s="151"/>
      <c r="AA86" s="151"/>
      <c r="AB86" s="151"/>
      <c r="AC86" s="151"/>
      <c r="AD86" s="151"/>
      <c r="AE86" s="151"/>
      <c r="AF86" s="151"/>
      <c r="AG86" s="151"/>
      <c r="AH86" s="204">
        <v>81</v>
      </c>
      <c r="AI86" s="151"/>
      <c r="AJ86" s="151"/>
      <c r="AK86" s="151">
        <v>81</v>
      </c>
      <c r="AL86" s="151"/>
      <c r="AM86" s="151"/>
      <c r="AN86" s="151"/>
      <c r="AO86" s="204"/>
      <c r="AP86" s="151"/>
      <c r="AQ86" s="151"/>
      <c r="AR86" s="151"/>
      <c r="AS86" s="151"/>
      <c r="AT86" s="151">
        <f>AW86</f>
        <v>81</v>
      </c>
      <c r="AU86" s="151"/>
      <c r="AV86" s="151"/>
      <c r="AW86" s="151">
        <v>81</v>
      </c>
      <c r="AX86" s="151"/>
      <c r="AY86" s="151"/>
      <c r="AZ86" s="211">
        <f t="shared" si="85"/>
        <v>84</v>
      </c>
    </row>
    <row r="87" spans="1:52" ht="34.9" customHeight="1">
      <c r="A87" s="152" t="s">
        <v>77</v>
      </c>
      <c r="B87" s="153" t="s">
        <v>121</v>
      </c>
      <c r="C87" s="148">
        <f t="shared" si="90"/>
        <v>0</v>
      </c>
      <c r="D87" s="148"/>
      <c r="E87" s="148"/>
      <c r="F87" s="148"/>
      <c r="G87" s="148"/>
      <c r="H87" s="151">
        <f t="shared" si="77"/>
        <v>0</v>
      </c>
      <c r="I87" s="148"/>
      <c r="J87" s="148"/>
      <c r="K87" s="148"/>
      <c r="L87" s="148"/>
      <c r="M87" s="148"/>
      <c r="N87" s="148"/>
      <c r="O87" s="148"/>
      <c r="P87" s="148"/>
      <c r="Q87" s="203"/>
      <c r="R87" s="148"/>
      <c r="S87" s="203"/>
      <c r="T87" s="148"/>
      <c r="U87" s="148"/>
      <c r="V87" s="148"/>
      <c r="W87" s="148"/>
      <c r="X87" s="148"/>
      <c r="Y87" s="148"/>
      <c r="Z87" s="148"/>
      <c r="AA87" s="148"/>
      <c r="AB87" s="148"/>
      <c r="AC87" s="148"/>
      <c r="AD87" s="148"/>
      <c r="AE87" s="148"/>
      <c r="AF87" s="148"/>
      <c r="AG87" s="148"/>
      <c r="AH87" s="203"/>
      <c r="AI87" s="148"/>
      <c r="AJ87" s="148"/>
      <c r="AK87" s="148"/>
      <c r="AL87" s="148"/>
      <c r="AM87" s="148"/>
      <c r="AN87" s="148"/>
      <c r="AO87" s="203"/>
      <c r="AP87" s="148"/>
      <c r="AQ87" s="148"/>
      <c r="AR87" s="148"/>
      <c r="AS87" s="148"/>
      <c r="AT87" s="148"/>
      <c r="AU87" s="148"/>
      <c r="AV87" s="148"/>
      <c r="AW87" s="148"/>
      <c r="AX87" s="148"/>
      <c r="AY87" s="148"/>
      <c r="AZ87" s="211">
        <f t="shared" si="85"/>
        <v>0</v>
      </c>
    </row>
    <row r="88" spans="1:52" s="22" customFormat="1" ht="21.6" customHeight="1">
      <c r="A88" s="152" t="s">
        <v>88</v>
      </c>
      <c r="B88" s="153" t="s">
        <v>122</v>
      </c>
      <c r="C88" s="143">
        <f>+C91</f>
        <v>53</v>
      </c>
      <c r="D88" s="143"/>
      <c r="E88" s="143"/>
      <c r="F88" s="143"/>
      <c r="G88" s="143"/>
      <c r="H88" s="151">
        <f t="shared" si="77"/>
        <v>36</v>
      </c>
      <c r="I88" s="143"/>
      <c r="J88" s="143">
        <f t="shared" ref="J88:AW88" si="92">+J91</f>
        <v>19</v>
      </c>
      <c r="K88" s="143"/>
      <c r="L88" s="143"/>
      <c r="M88" s="143">
        <f t="shared" si="92"/>
        <v>19</v>
      </c>
      <c r="N88" s="143"/>
      <c r="O88" s="143"/>
      <c r="P88" s="143">
        <f t="shared" si="92"/>
        <v>19</v>
      </c>
      <c r="Q88" s="190"/>
      <c r="R88" s="143"/>
      <c r="S88" s="190">
        <f t="shared" si="92"/>
        <v>19</v>
      </c>
      <c r="T88" s="143"/>
      <c r="U88" s="143"/>
      <c r="V88" s="143"/>
      <c r="W88" s="143"/>
      <c r="X88" s="143"/>
      <c r="Y88" s="143"/>
      <c r="Z88" s="143"/>
      <c r="AA88" s="143"/>
      <c r="AB88" s="143"/>
      <c r="AC88" s="143"/>
      <c r="AD88" s="143"/>
      <c r="AE88" s="143"/>
      <c r="AF88" s="143"/>
      <c r="AG88" s="143"/>
      <c r="AH88" s="190">
        <f t="shared" si="92"/>
        <v>17</v>
      </c>
      <c r="AI88" s="143"/>
      <c r="AJ88" s="143"/>
      <c r="AK88" s="143">
        <f t="shared" si="92"/>
        <v>17</v>
      </c>
      <c r="AL88" s="143"/>
      <c r="AM88" s="143"/>
      <c r="AN88" s="143"/>
      <c r="AO88" s="190"/>
      <c r="AP88" s="143"/>
      <c r="AQ88" s="143"/>
      <c r="AR88" s="143"/>
      <c r="AS88" s="143"/>
      <c r="AT88" s="143">
        <f t="shared" si="92"/>
        <v>17</v>
      </c>
      <c r="AU88" s="143"/>
      <c r="AV88" s="143"/>
      <c r="AW88" s="143">
        <f t="shared" si="92"/>
        <v>17</v>
      </c>
      <c r="AX88" s="143"/>
      <c r="AY88" s="143"/>
      <c r="AZ88" s="211">
        <f t="shared" si="85"/>
        <v>17</v>
      </c>
    </row>
    <row r="89" spans="1:52" ht="21.6" customHeight="1">
      <c r="A89" s="144">
        <v>1</v>
      </c>
      <c r="B89" s="145" t="s">
        <v>123</v>
      </c>
      <c r="C89" s="148"/>
      <c r="D89" s="148"/>
      <c r="E89" s="148"/>
      <c r="F89" s="148"/>
      <c r="G89" s="148"/>
      <c r="H89" s="151">
        <f t="shared" si="77"/>
        <v>0</v>
      </c>
      <c r="I89" s="148"/>
      <c r="J89" s="148"/>
      <c r="K89" s="148"/>
      <c r="L89" s="148"/>
      <c r="M89" s="148"/>
      <c r="N89" s="148"/>
      <c r="O89" s="148"/>
      <c r="P89" s="148"/>
      <c r="Q89" s="203"/>
      <c r="R89" s="148"/>
      <c r="S89" s="203"/>
      <c r="T89" s="148"/>
      <c r="U89" s="148"/>
      <c r="V89" s="148"/>
      <c r="W89" s="148"/>
      <c r="X89" s="148"/>
      <c r="Y89" s="148"/>
      <c r="Z89" s="148"/>
      <c r="AA89" s="148"/>
      <c r="AB89" s="148"/>
      <c r="AC89" s="148"/>
      <c r="AD89" s="148"/>
      <c r="AE89" s="148"/>
      <c r="AF89" s="148"/>
      <c r="AG89" s="148"/>
      <c r="AH89" s="203"/>
      <c r="AI89" s="148"/>
      <c r="AJ89" s="148"/>
      <c r="AK89" s="148"/>
      <c r="AL89" s="148"/>
      <c r="AM89" s="148"/>
      <c r="AN89" s="148"/>
      <c r="AO89" s="203"/>
      <c r="AP89" s="148"/>
      <c r="AQ89" s="148"/>
      <c r="AR89" s="148"/>
      <c r="AS89" s="148"/>
      <c r="AT89" s="148"/>
      <c r="AU89" s="148"/>
      <c r="AV89" s="148"/>
      <c r="AW89" s="148"/>
      <c r="AX89" s="148"/>
      <c r="AY89" s="148"/>
      <c r="AZ89" s="211">
        <f t="shared" si="85"/>
        <v>0</v>
      </c>
    </row>
    <row r="90" spans="1:52" ht="21.6" customHeight="1">
      <c r="A90" s="144">
        <v>2</v>
      </c>
      <c r="B90" s="145" t="s">
        <v>124</v>
      </c>
      <c r="C90" s="148"/>
      <c r="D90" s="148"/>
      <c r="E90" s="148"/>
      <c r="F90" s="148"/>
      <c r="G90" s="148"/>
      <c r="H90" s="151">
        <f t="shared" si="77"/>
        <v>0</v>
      </c>
      <c r="I90" s="148"/>
      <c r="J90" s="148"/>
      <c r="K90" s="148"/>
      <c r="L90" s="148"/>
      <c r="M90" s="148"/>
      <c r="N90" s="148"/>
      <c r="O90" s="148"/>
      <c r="P90" s="148"/>
      <c r="Q90" s="203"/>
      <c r="R90" s="148"/>
      <c r="S90" s="203"/>
      <c r="T90" s="148"/>
      <c r="U90" s="148"/>
      <c r="V90" s="148"/>
      <c r="W90" s="148"/>
      <c r="X90" s="148"/>
      <c r="Y90" s="148"/>
      <c r="Z90" s="148"/>
      <c r="AA90" s="148"/>
      <c r="AB90" s="148"/>
      <c r="AC90" s="148"/>
      <c r="AD90" s="148"/>
      <c r="AE90" s="148"/>
      <c r="AF90" s="148"/>
      <c r="AG90" s="148"/>
      <c r="AH90" s="203"/>
      <c r="AI90" s="148"/>
      <c r="AJ90" s="148"/>
      <c r="AK90" s="148"/>
      <c r="AL90" s="148"/>
      <c r="AM90" s="148"/>
      <c r="AN90" s="148"/>
      <c r="AO90" s="203"/>
      <c r="AP90" s="148"/>
      <c r="AQ90" s="148"/>
      <c r="AR90" s="148"/>
      <c r="AS90" s="148"/>
      <c r="AT90" s="148"/>
      <c r="AU90" s="148"/>
      <c r="AV90" s="148"/>
      <c r="AW90" s="148"/>
      <c r="AX90" s="148"/>
      <c r="AY90" s="148"/>
      <c r="AZ90" s="211">
        <f t="shared" si="85"/>
        <v>0</v>
      </c>
    </row>
    <row r="91" spans="1:52" s="24" customFormat="1" ht="21.6" customHeight="1">
      <c r="A91" s="182"/>
      <c r="B91" s="150" t="s">
        <v>86</v>
      </c>
      <c r="C91" s="151">
        <f>+J91+AH91+AT91</f>
        <v>53</v>
      </c>
      <c r="D91" s="151"/>
      <c r="E91" s="151"/>
      <c r="F91" s="151"/>
      <c r="G91" s="151"/>
      <c r="H91" s="151">
        <f t="shared" si="77"/>
        <v>36</v>
      </c>
      <c r="I91" s="151"/>
      <c r="J91" s="151">
        <f>+M91</f>
        <v>19</v>
      </c>
      <c r="K91" s="151"/>
      <c r="L91" s="151"/>
      <c r="M91" s="151">
        <f>4+15</f>
        <v>19</v>
      </c>
      <c r="N91" s="151"/>
      <c r="O91" s="151"/>
      <c r="P91" s="151">
        <f>+S91</f>
        <v>19</v>
      </c>
      <c r="Q91" s="204"/>
      <c r="R91" s="151"/>
      <c r="S91" s="204">
        <v>19</v>
      </c>
      <c r="T91" s="151"/>
      <c r="U91" s="151"/>
      <c r="V91" s="151"/>
      <c r="W91" s="151"/>
      <c r="X91" s="151"/>
      <c r="Y91" s="151"/>
      <c r="Z91" s="151"/>
      <c r="AA91" s="151"/>
      <c r="AB91" s="151"/>
      <c r="AC91" s="151"/>
      <c r="AD91" s="151"/>
      <c r="AE91" s="151"/>
      <c r="AF91" s="151"/>
      <c r="AG91" s="151"/>
      <c r="AH91" s="204">
        <v>17</v>
      </c>
      <c r="AI91" s="151"/>
      <c r="AJ91" s="151"/>
      <c r="AK91" s="151">
        <v>17</v>
      </c>
      <c r="AL91" s="151"/>
      <c r="AM91" s="151"/>
      <c r="AN91" s="151"/>
      <c r="AO91" s="204"/>
      <c r="AP91" s="151"/>
      <c r="AQ91" s="151"/>
      <c r="AR91" s="151"/>
      <c r="AS91" s="151"/>
      <c r="AT91" s="151">
        <f>AW91</f>
        <v>17</v>
      </c>
      <c r="AU91" s="151"/>
      <c r="AV91" s="151"/>
      <c r="AW91" s="151">
        <v>17</v>
      </c>
      <c r="AX91" s="151"/>
      <c r="AY91" s="151"/>
      <c r="AZ91" s="211">
        <f t="shared" si="85"/>
        <v>17</v>
      </c>
    </row>
    <row r="92" spans="1:52" s="22" customFormat="1" ht="30.75" customHeight="1">
      <c r="A92" s="152" t="s">
        <v>90</v>
      </c>
      <c r="B92" s="153" t="s">
        <v>125</v>
      </c>
      <c r="C92" s="143">
        <f>C93+C95</f>
        <v>239</v>
      </c>
      <c r="D92" s="143"/>
      <c r="E92" s="143"/>
      <c r="F92" s="143"/>
      <c r="G92" s="143"/>
      <c r="H92" s="151">
        <f t="shared" si="77"/>
        <v>164</v>
      </c>
      <c r="I92" s="143"/>
      <c r="J92" s="143">
        <f t="shared" ref="J92:AW92" si="93">J93+J95</f>
        <v>91</v>
      </c>
      <c r="K92" s="143"/>
      <c r="L92" s="143"/>
      <c r="M92" s="143">
        <f t="shared" si="93"/>
        <v>91</v>
      </c>
      <c r="N92" s="143"/>
      <c r="O92" s="143"/>
      <c r="P92" s="143">
        <f t="shared" si="93"/>
        <v>90.9</v>
      </c>
      <c r="Q92" s="190"/>
      <c r="R92" s="143"/>
      <c r="S92" s="190">
        <f t="shared" si="93"/>
        <v>90.9</v>
      </c>
      <c r="T92" s="143"/>
      <c r="U92" s="143"/>
      <c r="V92" s="143"/>
      <c r="W92" s="143"/>
      <c r="X92" s="143"/>
      <c r="Y92" s="143"/>
      <c r="Z92" s="143"/>
      <c r="AA92" s="143"/>
      <c r="AB92" s="143"/>
      <c r="AC92" s="143"/>
      <c r="AD92" s="143"/>
      <c r="AE92" s="143"/>
      <c r="AF92" s="143"/>
      <c r="AG92" s="143"/>
      <c r="AH92" s="190">
        <f t="shared" si="93"/>
        <v>73</v>
      </c>
      <c r="AI92" s="143"/>
      <c r="AJ92" s="143"/>
      <c r="AK92" s="143">
        <f t="shared" si="93"/>
        <v>73</v>
      </c>
      <c r="AL92" s="143"/>
      <c r="AM92" s="143"/>
      <c r="AN92" s="143"/>
      <c r="AO92" s="190"/>
      <c r="AP92" s="143"/>
      <c r="AQ92" s="143"/>
      <c r="AR92" s="143"/>
      <c r="AS92" s="143"/>
      <c r="AT92" s="143">
        <f t="shared" si="93"/>
        <v>75</v>
      </c>
      <c r="AU92" s="143"/>
      <c r="AV92" s="143"/>
      <c r="AW92" s="143">
        <f t="shared" si="93"/>
        <v>75</v>
      </c>
      <c r="AX92" s="143"/>
      <c r="AY92" s="143"/>
      <c r="AZ92" s="211">
        <f t="shared" si="85"/>
        <v>73.099999999999994</v>
      </c>
    </row>
    <row r="93" spans="1:52" ht="21.6" customHeight="1">
      <c r="A93" s="144">
        <v>1</v>
      </c>
      <c r="B93" s="145" t="s">
        <v>126</v>
      </c>
      <c r="C93" s="148">
        <f>C94</f>
        <v>173</v>
      </c>
      <c r="D93" s="148"/>
      <c r="E93" s="148"/>
      <c r="F93" s="148"/>
      <c r="G93" s="148"/>
      <c r="H93" s="151">
        <f t="shared" si="77"/>
        <v>117</v>
      </c>
      <c r="I93" s="148"/>
      <c r="J93" s="148">
        <f t="shared" ref="J93:AW93" si="94">J94</f>
        <v>66</v>
      </c>
      <c r="K93" s="148"/>
      <c r="L93" s="148"/>
      <c r="M93" s="148">
        <f t="shared" si="94"/>
        <v>66</v>
      </c>
      <c r="N93" s="148"/>
      <c r="O93" s="148"/>
      <c r="P93" s="148">
        <f t="shared" si="94"/>
        <v>65.900000000000006</v>
      </c>
      <c r="Q93" s="203"/>
      <c r="R93" s="148"/>
      <c r="S93" s="203">
        <f t="shared" si="94"/>
        <v>65.900000000000006</v>
      </c>
      <c r="T93" s="148"/>
      <c r="U93" s="148"/>
      <c r="V93" s="148"/>
      <c r="W93" s="148"/>
      <c r="X93" s="148"/>
      <c r="Y93" s="148"/>
      <c r="Z93" s="148"/>
      <c r="AA93" s="148"/>
      <c r="AB93" s="148"/>
      <c r="AC93" s="148"/>
      <c r="AD93" s="148"/>
      <c r="AE93" s="148"/>
      <c r="AF93" s="148"/>
      <c r="AG93" s="148"/>
      <c r="AH93" s="203">
        <f t="shared" si="94"/>
        <v>51</v>
      </c>
      <c r="AI93" s="148"/>
      <c r="AJ93" s="148"/>
      <c r="AK93" s="148">
        <f t="shared" si="94"/>
        <v>51</v>
      </c>
      <c r="AL93" s="148"/>
      <c r="AM93" s="148"/>
      <c r="AN93" s="148"/>
      <c r="AO93" s="203"/>
      <c r="AP93" s="148"/>
      <c r="AQ93" s="148"/>
      <c r="AR93" s="148"/>
      <c r="AS93" s="148"/>
      <c r="AT93" s="148">
        <f t="shared" si="94"/>
        <v>56</v>
      </c>
      <c r="AU93" s="148"/>
      <c r="AV93" s="148"/>
      <c r="AW93" s="148">
        <f t="shared" si="94"/>
        <v>56</v>
      </c>
      <c r="AX93" s="148"/>
      <c r="AY93" s="148"/>
      <c r="AZ93" s="211">
        <f t="shared" si="85"/>
        <v>51.099999999999994</v>
      </c>
    </row>
    <row r="94" spans="1:52" s="24" customFormat="1" ht="21.6" customHeight="1">
      <c r="A94" s="155"/>
      <c r="B94" s="150" t="s">
        <v>86</v>
      </c>
      <c r="C94" s="151">
        <f>+J94+AH94+AT94</f>
        <v>173</v>
      </c>
      <c r="D94" s="151"/>
      <c r="E94" s="151"/>
      <c r="F94" s="151"/>
      <c r="G94" s="151"/>
      <c r="H94" s="151">
        <f t="shared" si="77"/>
        <v>117</v>
      </c>
      <c r="I94" s="151"/>
      <c r="J94" s="151">
        <f>+M94</f>
        <v>66</v>
      </c>
      <c r="K94" s="151"/>
      <c r="L94" s="151"/>
      <c r="M94" s="151">
        <f>26+40</f>
        <v>66</v>
      </c>
      <c r="N94" s="151"/>
      <c r="O94" s="151"/>
      <c r="P94" s="151">
        <f>+S94</f>
        <v>65.900000000000006</v>
      </c>
      <c r="Q94" s="204"/>
      <c r="R94" s="151"/>
      <c r="S94" s="204">
        <v>65.900000000000006</v>
      </c>
      <c r="T94" s="151"/>
      <c r="U94" s="151"/>
      <c r="V94" s="151"/>
      <c r="W94" s="151"/>
      <c r="X94" s="151"/>
      <c r="Y94" s="151"/>
      <c r="Z94" s="151"/>
      <c r="AA94" s="151"/>
      <c r="AB94" s="151"/>
      <c r="AC94" s="151"/>
      <c r="AD94" s="151"/>
      <c r="AE94" s="151"/>
      <c r="AF94" s="151"/>
      <c r="AG94" s="151"/>
      <c r="AH94" s="204">
        <f>+AK94</f>
        <v>51</v>
      </c>
      <c r="AI94" s="151"/>
      <c r="AJ94" s="151"/>
      <c r="AK94" s="151">
        <v>51</v>
      </c>
      <c r="AL94" s="151"/>
      <c r="AM94" s="151"/>
      <c r="AN94" s="151"/>
      <c r="AO94" s="204"/>
      <c r="AP94" s="151"/>
      <c r="AQ94" s="151"/>
      <c r="AR94" s="151"/>
      <c r="AS94" s="151"/>
      <c r="AT94" s="151">
        <f>AW94</f>
        <v>56</v>
      </c>
      <c r="AU94" s="151"/>
      <c r="AV94" s="151"/>
      <c r="AW94" s="151">
        <v>56</v>
      </c>
      <c r="AX94" s="151"/>
      <c r="AY94" s="151"/>
      <c r="AZ94" s="211">
        <f t="shared" si="85"/>
        <v>51.099999999999994</v>
      </c>
    </row>
    <row r="95" spans="1:52" ht="21.6" customHeight="1">
      <c r="A95" s="144">
        <v>2</v>
      </c>
      <c r="B95" s="145" t="s">
        <v>127</v>
      </c>
      <c r="C95" s="148">
        <f>C96</f>
        <v>66</v>
      </c>
      <c r="D95" s="148"/>
      <c r="E95" s="148"/>
      <c r="F95" s="148"/>
      <c r="G95" s="148"/>
      <c r="H95" s="151">
        <f t="shared" si="77"/>
        <v>47</v>
      </c>
      <c r="I95" s="148"/>
      <c r="J95" s="148">
        <f t="shared" ref="J95:AW95" si="95">J96</f>
        <v>25</v>
      </c>
      <c r="K95" s="148"/>
      <c r="L95" s="148"/>
      <c r="M95" s="148">
        <f t="shared" si="95"/>
        <v>25</v>
      </c>
      <c r="N95" s="148"/>
      <c r="O95" s="148"/>
      <c r="P95" s="148">
        <f t="shared" si="95"/>
        <v>25</v>
      </c>
      <c r="Q95" s="203"/>
      <c r="R95" s="148"/>
      <c r="S95" s="203">
        <f t="shared" si="95"/>
        <v>25</v>
      </c>
      <c r="T95" s="148"/>
      <c r="U95" s="148"/>
      <c r="V95" s="148"/>
      <c r="W95" s="148"/>
      <c r="X95" s="148"/>
      <c r="Y95" s="148"/>
      <c r="Z95" s="148"/>
      <c r="AA95" s="148"/>
      <c r="AB95" s="148"/>
      <c r="AC95" s="148"/>
      <c r="AD95" s="148"/>
      <c r="AE95" s="148"/>
      <c r="AF95" s="148"/>
      <c r="AG95" s="148"/>
      <c r="AH95" s="203">
        <f t="shared" si="95"/>
        <v>22</v>
      </c>
      <c r="AI95" s="148"/>
      <c r="AJ95" s="148"/>
      <c r="AK95" s="148">
        <f t="shared" si="95"/>
        <v>22</v>
      </c>
      <c r="AL95" s="148"/>
      <c r="AM95" s="148"/>
      <c r="AN95" s="148"/>
      <c r="AO95" s="203"/>
      <c r="AP95" s="148"/>
      <c r="AQ95" s="148"/>
      <c r="AR95" s="148"/>
      <c r="AS95" s="148"/>
      <c r="AT95" s="148">
        <f t="shared" si="95"/>
        <v>19</v>
      </c>
      <c r="AU95" s="148"/>
      <c r="AV95" s="148"/>
      <c r="AW95" s="148">
        <f t="shared" si="95"/>
        <v>19</v>
      </c>
      <c r="AX95" s="148"/>
      <c r="AY95" s="148"/>
      <c r="AZ95" s="211">
        <f t="shared" si="85"/>
        <v>22</v>
      </c>
    </row>
    <row r="96" spans="1:52" s="24" customFormat="1" ht="21.6" customHeight="1">
      <c r="A96" s="182"/>
      <c r="B96" s="150" t="s">
        <v>86</v>
      </c>
      <c r="C96" s="151">
        <f>+J96+AH96+AT96</f>
        <v>66</v>
      </c>
      <c r="D96" s="151"/>
      <c r="E96" s="151"/>
      <c r="F96" s="151"/>
      <c r="G96" s="151"/>
      <c r="H96" s="151">
        <f t="shared" si="77"/>
        <v>47</v>
      </c>
      <c r="I96" s="151"/>
      <c r="J96" s="151">
        <f>+M96</f>
        <v>25</v>
      </c>
      <c r="K96" s="151"/>
      <c r="L96" s="151"/>
      <c r="M96" s="151">
        <f>10+15</f>
        <v>25</v>
      </c>
      <c r="N96" s="151"/>
      <c r="O96" s="151"/>
      <c r="P96" s="151">
        <f>+S96</f>
        <v>25</v>
      </c>
      <c r="Q96" s="204"/>
      <c r="R96" s="151"/>
      <c r="S96" s="204">
        <f>10+15</f>
        <v>25</v>
      </c>
      <c r="T96" s="151"/>
      <c r="U96" s="151"/>
      <c r="V96" s="151"/>
      <c r="W96" s="151"/>
      <c r="X96" s="151"/>
      <c r="Y96" s="151"/>
      <c r="Z96" s="151"/>
      <c r="AA96" s="151"/>
      <c r="AB96" s="151"/>
      <c r="AC96" s="151"/>
      <c r="AD96" s="151"/>
      <c r="AE96" s="151"/>
      <c r="AF96" s="151"/>
      <c r="AG96" s="151"/>
      <c r="AH96" s="204">
        <f>+AK96</f>
        <v>22</v>
      </c>
      <c r="AI96" s="151"/>
      <c r="AJ96" s="151"/>
      <c r="AK96" s="151">
        <v>22</v>
      </c>
      <c r="AL96" s="151"/>
      <c r="AM96" s="151"/>
      <c r="AN96" s="151"/>
      <c r="AO96" s="204"/>
      <c r="AP96" s="151"/>
      <c r="AQ96" s="151"/>
      <c r="AR96" s="151"/>
      <c r="AS96" s="151"/>
      <c r="AT96" s="151">
        <f>AW96</f>
        <v>19</v>
      </c>
      <c r="AU96" s="151"/>
      <c r="AV96" s="151"/>
      <c r="AW96" s="151">
        <v>19</v>
      </c>
      <c r="AX96" s="151"/>
      <c r="AY96" s="151"/>
      <c r="AZ96" s="211">
        <f t="shared" si="85"/>
        <v>22</v>
      </c>
    </row>
    <row r="97" spans="1:52" s="22" customFormat="1" ht="27" customHeight="1">
      <c r="A97" s="141" t="s">
        <v>128</v>
      </c>
      <c r="B97" s="142" t="s">
        <v>316</v>
      </c>
      <c r="C97" s="143">
        <f>C98+C105+C128+C144+C149+C167+C174+C179</f>
        <v>20707</v>
      </c>
      <c r="D97" s="143">
        <f t="shared" ref="D97:AY97" si="96">D98+D105+D128+D144+D149+D167+D174+D179</f>
        <v>12356</v>
      </c>
      <c r="E97" s="143">
        <f t="shared" si="96"/>
        <v>12356</v>
      </c>
      <c r="F97" s="143">
        <f t="shared" si="96"/>
        <v>0</v>
      </c>
      <c r="G97" s="143">
        <f t="shared" si="96"/>
        <v>0</v>
      </c>
      <c r="H97" s="151">
        <f t="shared" si="77"/>
        <v>5681</v>
      </c>
      <c r="I97" s="143">
        <f t="shared" si="96"/>
        <v>2700</v>
      </c>
      <c r="J97" s="143">
        <f t="shared" si="96"/>
        <v>12251</v>
      </c>
      <c r="K97" s="143">
        <f t="shared" si="96"/>
        <v>5728</v>
      </c>
      <c r="L97" s="143">
        <f t="shared" si="96"/>
        <v>0</v>
      </c>
      <c r="M97" s="143">
        <f t="shared" si="96"/>
        <v>3823</v>
      </c>
      <c r="N97" s="143">
        <f t="shared" si="96"/>
        <v>0</v>
      </c>
      <c r="O97" s="143">
        <f t="shared" si="96"/>
        <v>2700</v>
      </c>
      <c r="P97" s="143">
        <f t="shared" si="96"/>
        <v>8488</v>
      </c>
      <c r="Q97" s="190">
        <f t="shared" si="96"/>
        <v>5269</v>
      </c>
      <c r="R97" s="143">
        <f t="shared" si="96"/>
        <v>0</v>
      </c>
      <c r="S97" s="190">
        <f t="shared" si="96"/>
        <v>2239</v>
      </c>
      <c r="T97" s="143">
        <f t="shared" si="96"/>
        <v>0</v>
      </c>
      <c r="U97" s="143">
        <f t="shared" si="96"/>
        <v>2680</v>
      </c>
      <c r="V97" s="143">
        <f t="shared" si="96"/>
        <v>2043</v>
      </c>
      <c r="W97" s="143">
        <f t="shared" si="96"/>
        <v>459</v>
      </c>
      <c r="X97" s="143">
        <f t="shared" si="96"/>
        <v>0</v>
      </c>
      <c r="Y97" s="143">
        <f t="shared" si="96"/>
        <v>1584</v>
      </c>
      <c r="Z97" s="143">
        <f t="shared" si="96"/>
        <v>0</v>
      </c>
      <c r="AA97" s="143">
        <f t="shared" si="96"/>
        <v>0</v>
      </c>
      <c r="AB97" s="143">
        <f t="shared" si="96"/>
        <v>0</v>
      </c>
      <c r="AC97" s="143">
        <f t="shared" si="96"/>
        <v>0</v>
      </c>
      <c r="AD97" s="143">
        <f t="shared" si="96"/>
        <v>0</v>
      </c>
      <c r="AE97" s="143">
        <f t="shared" si="96"/>
        <v>0</v>
      </c>
      <c r="AF97" s="143">
        <f t="shared" si="96"/>
        <v>0</v>
      </c>
      <c r="AG97" s="143">
        <f t="shared" si="96"/>
        <v>0</v>
      </c>
      <c r="AH97" s="190">
        <f t="shared" si="96"/>
        <v>5174</v>
      </c>
      <c r="AI97" s="143">
        <f t="shared" si="96"/>
        <v>3316</v>
      </c>
      <c r="AJ97" s="143">
        <f t="shared" si="96"/>
        <v>0</v>
      </c>
      <c r="AK97" s="143">
        <f t="shared" si="96"/>
        <v>1858</v>
      </c>
      <c r="AL97" s="143">
        <f t="shared" si="96"/>
        <v>0</v>
      </c>
      <c r="AM97" s="143">
        <f t="shared" si="96"/>
        <v>0</v>
      </c>
      <c r="AN97" s="143">
        <f t="shared" si="96"/>
        <v>1867</v>
      </c>
      <c r="AO97" s="190">
        <f t="shared" si="96"/>
        <v>1867</v>
      </c>
      <c r="AP97" s="143">
        <f t="shared" si="96"/>
        <v>0</v>
      </c>
      <c r="AQ97" s="143">
        <f t="shared" si="96"/>
        <v>0</v>
      </c>
      <c r="AR97" s="143">
        <f t="shared" si="96"/>
        <v>0</v>
      </c>
      <c r="AS97" s="143">
        <f t="shared" si="96"/>
        <v>0</v>
      </c>
      <c r="AT97" s="143">
        <f t="shared" si="96"/>
        <v>12592</v>
      </c>
      <c r="AU97" s="143">
        <f t="shared" si="96"/>
        <v>3138</v>
      </c>
      <c r="AV97" s="143">
        <f t="shared" si="96"/>
        <v>0</v>
      </c>
      <c r="AW97" s="143">
        <f t="shared" si="96"/>
        <v>9454</v>
      </c>
      <c r="AX97" s="143">
        <f t="shared" si="96"/>
        <v>0</v>
      </c>
      <c r="AY97" s="143">
        <f t="shared" si="96"/>
        <v>0</v>
      </c>
      <c r="AZ97" s="211">
        <f t="shared" si="85"/>
        <v>5026</v>
      </c>
    </row>
    <row r="98" spans="1:52" s="191" customFormat="1" ht="61.5" customHeight="1">
      <c r="A98" s="188" t="s">
        <v>14</v>
      </c>
      <c r="B98" s="189" t="s">
        <v>129</v>
      </c>
      <c r="C98" s="190">
        <f>C99</f>
        <v>2987</v>
      </c>
      <c r="D98" s="190">
        <f t="shared" ref="D98:S98" si="97">D99</f>
        <v>0</v>
      </c>
      <c r="E98" s="190">
        <f t="shared" si="97"/>
        <v>0</v>
      </c>
      <c r="F98" s="190">
        <f t="shared" si="97"/>
        <v>0</v>
      </c>
      <c r="G98" s="190">
        <f t="shared" si="97"/>
        <v>0</v>
      </c>
      <c r="H98" s="151">
        <f t="shared" si="77"/>
        <v>2987</v>
      </c>
      <c r="I98" s="190">
        <f t="shared" si="97"/>
        <v>0</v>
      </c>
      <c r="J98" s="190">
        <f t="shared" si="97"/>
        <v>1987</v>
      </c>
      <c r="K98" s="190">
        <f t="shared" si="97"/>
        <v>0</v>
      </c>
      <c r="L98" s="190">
        <f t="shared" si="97"/>
        <v>0</v>
      </c>
      <c r="M98" s="190">
        <f t="shared" si="97"/>
        <v>1987</v>
      </c>
      <c r="N98" s="190">
        <f t="shared" si="97"/>
        <v>0</v>
      </c>
      <c r="O98" s="190">
        <f t="shared" si="97"/>
        <v>0</v>
      </c>
      <c r="P98" s="190">
        <f t="shared" si="97"/>
        <v>798</v>
      </c>
      <c r="Q98" s="190">
        <f t="shared" si="97"/>
        <v>0</v>
      </c>
      <c r="R98" s="190">
        <f t="shared" si="97"/>
        <v>0</v>
      </c>
      <c r="S98" s="190">
        <f t="shared" si="97"/>
        <v>798</v>
      </c>
      <c r="T98" s="190">
        <f>T99</f>
        <v>0</v>
      </c>
      <c r="U98" s="190">
        <f t="shared" ref="U98" si="98">U99</f>
        <v>0</v>
      </c>
      <c r="V98" s="190">
        <f t="shared" ref="V98" si="99">V99</f>
        <v>1189</v>
      </c>
      <c r="W98" s="190">
        <f t="shared" ref="W98" si="100">W99</f>
        <v>0</v>
      </c>
      <c r="X98" s="190">
        <f t="shared" ref="X98" si="101">X99</f>
        <v>0</v>
      </c>
      <c r="Y98" s="190">
        <f t="shared" ref="Y98" si="102">Y99</f>
        <v>1189</v>
      </c>
      <c r="Z98" s="190">
        <f t="shared" ref="Z98" si="103">Z99</f>
        <v>0</v>
      </c>
      <c r="AA98" s="190">
        <f t="shared" ref="AA98" si="104">AA99</f>
        <v>0</v>
      </c>
      <c r="AB98" s="190">
        <f t="shared" ref="AB98" si="105">AB99</f>
        <v>0</v>
      </c>
      <c r="AC98" s="190">
        <f t="shared" ref="AC98" si="106">AC99</f>
        <v>0</v>
      </c>
      <c r="AD98" s="190">
        <f t="shared" ref="AD98" si="107">AD99</f>
        <v>0</v>
      </c>
      <c r="AE98" s="190">
        <f t="shared" ref="AE98" si="108">AE99</f>
        <v>0</v>
      </c>
      <c r="AF98" s="190">
        <f t="shared" ref="AF98:AY98" si="109">+AF101+AF102</f>
        <v>0</v>
      </c>
      <c r="AG98" s="190">
        <f t="shared" si="109"/>
        <v>0</v>
      </c>
      <c r="AH98" s="190">
        <f t="shared" si="109"/>
        <v>1000</v>
      </c>
      <c r="AI98" s="190">
        <f t="shared" si="109"/>
        <v>0</v>
      </c>
      <c r="AJ98" s="190">
        <f t="shared" si="109"/>
        <v>0</v>
      </c>
      <c r="AK98" s="190">
        <f t="shared" si="109"/>
        <v>1000</v>
      </c>
      <c r="AL98" s="190">
        <f t="shared" si="109"/>
        <v>0</v>
      </c>
      <c r="AM98" s="190">
        <f t="shared" si="109"/>
        <v>0</v>
      </c>
      <c r="AN98" s="190">
        <f t="shared" si="109"/>
        <v>0</v>
      </c>
      <c r="AO98" s="190">
        <f t="shared" si="109"/>
        <v>0</v>
      </c>
      <c r="AP98" s="190">
        <f t="shared" si="109"/>
        <v>0</v>
      </c>
      <c r="AQ98" s="190">
        <f t="shared" si="109"/>
        <v>0</v>
      </c>
      <c r="AR98" s="190">
        <f t="shared" si="109"/>
        <v>0</v>
      </c>
      <c r="AS98" s="190">
        <f t="shared" si="109"/>
        <v>0</v>
      </c>
      <c r="AT98" s="190">
        <f t="shared" si="109"/>
        <v>0</v>
      </c>
      <c r="AU98" s="190">
        <f t="shared" si="109"/>
        <v>0</v>
      </c>
      <c r="AV98" s="190">
        <f t="shared" si="109"/>
        <v>0</v>
      </c>
      <c r="AW98" s="190">
        <f t="shared" si="109"/>
        <v>0</v>
      </c>
      <c r="AX98" s="190">
        <f t="shared" si="109"/>
        <v>0</v>
      </c>
      <c r="AY98" s="190">
        <f t="shared" si="109"/>
        <v>0</v>
      </c>
      <c r="AZ98" s="211">
        <f t="shared" si="85"/>
        <v>3378</v>
      </c>
    </row>
    <row r="99" spans="1:52" ht="43.5" customHeight="1">
      <c r="A99" s="144">
        <v>1</v>
      </c>
      <c r="B99" s="145" t="s">
        <v>130</v>
      </c>
      <c r="C99" s="148">
        <f>SUM(C100:C102)</f>
        <v>2987</v>
      </c>
      <c r="D99" s="148">
        <f t="shared" ref="D99:AY99" si="110">SUM(D100:D102)</f>
        <v>0</v>
      </c>
      <c r="E99" s="148">
        <f t="shared" si="110"/>
        <v>0</v>
      </c>
      <c r="F99" s="148">
        <f t="shared" si="110"/>
        <v>0</v>
      </c>
      <c r="G99" s="148">
        <f t="shared" si="110"/>
        <v>0</v>
      </c>
      <c r="H99" s="151">
        <f t="shared" si="77"/>
        <v>2987</v>
      </c>
      <c r="I99" s="148">
        <f t="shared" si="110"/>
        <v>0</v>
      </c>
      <c r="J99" s="148">
        <f t="shared" si="110"/>
        <v>1987</v>
      </c>
      <c r="K99" s="148">
        <f t="shared" si="110"/>
        <v>0</v>
      </c>
      <c r="L99" s="148">
        <f t="shared" si="110"/>
        <v>0</v>
      </c>
      <c r="M99" s="148">
        <f t="shared" si="110"/>
        <v>1987</v>
      </c>
      <c r="N99" s="148">
        <f t="shared" si="110"/>
        <v>0</v>
      </c>
      <c r="O99" s="148">
        <f t="shared" si="110"/>
        <v>0</v>
      </c>
      <c r="P99" s="148">
        <f t="shared" si="110"/>
        <v>798</v>
      </c>
      <c r="Q99" s="203">
        <f t="shared" si="110"/>
        <v>0</v>
      </c>
      <c r="R99" s="148">
        <f t="shared" si="110"/>
        <v>0</v>
      </c>
      <c r="S99" s="203">
        <f t="shared" si="110"/>
        <v>798</v>
      </c>
      <c r="T99" s="148">
        <f t="shared" si="110"/>
        <v>0</v>
      </c>
      <c r="U99" s="148">
        <f t="shared" si="110"/>
        <v>0</v>
      </c>
      <c r="V99" s="148">
        <f t="shared" si="110"/>
        <v>1189</v>
      </c>
      <c r="W99" s="148">
        <f t="shared" si="110"/>
        <v>0</v>
      </c>
      <c r="X99" s="148">
        <f t="shared" si="110"/>
        <v>0</v>
      </c>
      <c r="Y99" s="148">
        <f t="shared" si="110"/>
        <v>1189</v>
      </c>
      <c r="Z99" s="148">
        <f t="shared" si="110"/>
        <v>0</v>
      </c>
      <c r="AA99" s="148">
        <f t="shared" si="110"/>
        <v>0</v>
      </c>
      <c r="AB99" s="148">
        <f t="shared" si="110"/>
        <v>0</v>
      </c>
      <c r="AC99" s="148">
        <f t="shared" si="110"/>
        <v>0</v>
      </c>
      <c r="AD99" s="148">
        <f t="shared" si="110"/>
        <v>0</v>
      </c>
      <c r="AE99" s="148">
        <f t="shared" si="110"/>
        <v>0</v>
      </c>
      <c r="AF99" s="148">
        <f t="shared" si="110"/>
        <v>0</v>
      </c>
      <c r="AG99" s="148">
        <f t="shared" si="110"/>
        <v>0</v>
      </c>
      <c r="AH99" s="203">
        <f t="shared" si="110"/>
        <v>1000</v>
      </c>
      <c r="AI99" s="148">
        <f t="shared" si="110"/>
        <v>0</v>
      </c>
      <c r="AJ99" s="148">
        <f t="shared" si="110"/>
        <v>0</v>
      </c>
      <c r="AK99" s="148">
        <f t="shared" si="110"/>
        <v>1000</v>
      </c>
      <c r="AL99" s="148">
        <f t="shared" si="110"/>
        <v>0</v>
      </c>
      <c r="AM99" s="148">
        <f t="shared" si="110"/>
        <v>0</v>
      </c>
      <c r="AN99" s="148">
        <f t="shared" si="110"/>
        <v>0</v>
      </c>
      <c r="AO99" s="203">
        <f t="shared" si="110"/>
        <v>0</v>
      </c>
      <c r="AP99" s="148">
        <f t="shared" si="110"/>
        <v>0</v>
      </c>
      <c r="AQ99" s="148">
        <f t="shared" si="110"/>
        <v>0</v>
      </c>
      <c r="AR99" s="148">
        <f t="shared" si="110"/>
        <v>0</v>
      </c>
      <c r="AS99" s="148">
        <f t="shared" si="110"/>
        <v>0</v>
      </c>
      <c r="AT99" s="148">
        <f t="shared" si="110"/>
        <v>0</v>
      </c>
      <c r="AU99" s="148">
        <f t="shared" si="110"/>
        <v>0</v>
      </c>
      <c r="AV99" s="148">
        <f t="shared" si="110"/>
        <v>0</v>
      </c>
      <c r="AW99" s="148">
        <f t="shared" si="110"/>
        <v>0</v>
      </c>
      <c r="AX99" s="148">
        <f t="shared" si="110"/>
        <v>0</v>
      </c>
      <c r="AY99" s="148">
        <f t="shared" si="110"/>
        <v>0</v>
      </c>
      <c r="AZ99" s="211">
        <f t="shared" si="85"/>
        <v>3378</v>
      </c>
    </row>
    <row r="100" spans="1:52" s="24" customFormat="1" ht="17.45" customHeight="1">
      <c r="A100" s="155"/>
      <c r="B100" s="150" t="s">
        <v>213</v>
      </c>
      <c r="C100" s="151">
        <f>+J100+AH100+AT100</f>
        <v>110</v>
      </c>
      <c r="D100" s="151"/>
      <c r="E100" s="151"/>
      <c r="F100" s="151"/>
      <c r="G100" s="151"/>
      <c r="H100" s="151">
        <f t="shared" si="77"/>
        <v>110</v>
      </c>
      <c r="I100" s="151"/>
      <c r="J100" s="151">
        <f>+M100</f>
        <v>110</v>
      </c>
      <c r="K100" s="151"/>
      <c r="L100" s="151"/>
      <c r="M100" s="151">
        <v>110</v>
      </c>
      <c r="N100" s="151"/>
      <c r="O100" s="151"/>
      <c r="P100" s="151">
        <f>+S100</f>
        <v>110</v>
      </c>
      <c r="Q100" s="204"/>
      <c r="R100" s="151"/>
      <c r="S100" s="204">
        <v>110</v>
      </c>
      <c r="T100" s="151"/>
      <c r="U100" s="151"/>
      <c r="V100" s="151">
        <f>+Y100</f>
        <v>0</v>
      </c>
      <c r="W100" s="151"/>
      <c r="X100" s="151"/>
      <c r="Y100" s="151">
        <f>+J100-P100</f>
        <v>0</v>
      </c>
      <c r="Z100" s="151"/>
      <c r="AA100" s="151"/>
      <c r="AB100" s="151"/>
      <c r="AC100" s="151"/>
      <c r="AD100" s="151"/>
      <c r="AE100" s="151"/>
      <c r="AF100" s="151"/>
      <c r="AG100" s="151"/>
      <c r="AH100" s="204"/>
      <c r="AI100" s="151"/>
      <c r="AJ100" s="151"/>
      <c r="AK100" s="151"/>
      <c r="AL100" s="151"/>
      <c r="AM100" s="151"/>
      <c r="AN100" s="151"/>
      <c r="AO100" s="204"/>
      <c r="AP100" s="151"/>
      <c r="AQ100" s="151"/>
      <c r="AR100" s="151"/>
      <c r="AS100" s="151"/>
      <c r="AT100" s="151"/>
      <c r="AU100" s="151"/>
      <c r="AV100" s="151"/>
      <c r="AW100" s="151"/>
      <c r="AX100" s="151"/>
      <c r="AY100" s="151"/>
      <c r="AZ100" s="211">
        <f t="shared" si="85"/>
        <v>0</v>
      </c>
    </row>
    <row r="101" spans="1:52" s="24" customFormat="1" ht="17.45" customHeight="1">
      <c r="A101" s="155"/>
      <c r="B101" s="150" t="s">
        <v>69</v>
      </c>
      <c r="C101" s="151">
        <f>+J101+AH101+AT101</f>
        <v>1065</v>
      </c>
      <c r="D101" s="151"/>
      <c r="E101" s="151"/>
      <c r="F101" s="151"/>
      <c r="G101" s="151"/>
      <c r="H101" s="151">
        <f t="shared" si="77"/>
        <v>1065</v>
      </c>
      <c r="I101" s="151"/>
      <c r="J101" s="151">
        <f>+M101</f>
        <v>1065</v>
      </c>
      <c r="K101" s="151"/>
      <c r="L101" s="151"/>
      <c r="M101" s="151">
        <v>1065</v>
      </c>
      <c r="N101" s="151"/>
      <c r="O101" s="151"/>
      <c r="P101" s="151">
        <f>+S101</f>
        <v>638</v>
      </c>
      <c r="Q101" s="204"/>
      <c r="R101" s="151"/>
      <c r="S101" s="204">
        <v>638</v>
      </c>
      <c r="T101" s="151"/>
      <c r="U101" s="151"/>
      <c r="V101" s="151">
        <f>+Y101</f>
        <v>427</v>
      </c>
      <c r="W101" s="151"/>
      <c r="X101" s="151"/>
      <c r="Y101" s="151">
        <f>+J101-P101</f>
        <v>427</v>
      </c>
      <c r="Z101" s="151"/>
      <c r="AA101" s="151"/>
      <c r="AB101" s="151"/>
      <c r="AC101" s="151"/>
      <c r="AD101" s="151"/>
      <c r="AE101" s="151"/>
      <c r="AF101" s="151"/>
      <c r="AG101" s="151"/>
      <c r="AH101" s="204"/>
      <c r="AI101" s="151"/>
      <c r="AJ101" s="151"/>
      <c r="AK101" s="151"/>
      <c r="AL101" s="151"/>
      <c r="AM101" s="151"/>
      <c r="AN101" s="151"/>
      <c r="AO101" s="204"/>
      <c r="AP101" s="151"/>
      <c r="AQ101" s="151"/>
      <c r="AR101" s="151"/>
      <c r="AS101" s="151"/>
      <c r="AT101" s="151"/>
      <c r="AU101" s="151"/>
      <c r="AV101" s="151"/>
      <c r="AW101" s="151"/>
      <c r="AX101" s="151"/>
      <c r="AY101" s="151"/>
      <c r="AZ101" s="211">
        <f t="shared" si="85"/>
        <v>854</v>
      </c>
    </row>
    <row r="102" spans="1:52" s="24" customFormat="1" ht="17.45" customHeight="1">
      <c r="A102" s="155"/>
      <c r="B102" s="150" t="s">
        <v>131</v>
      </c>
      <c r="C102" s="151">
        <f>+J102+AH102+AT102</f>
        <v>1812</v>
      </c>
      <c r="D102" s="151"/>
      <c r="E102" s="151"/>
      <c r="F102" s="151"/>
      <c r="G102" s="151"/>
      <c r="H102" s="151">
        <f t="shared" si="77"/>
        <v>1812</v>
      </c>
      <c r="I102" s="151"/>
      <c r="J102" s="151">
        <f>+M102</f>
        <v>812</v>
      </c>
      <c r="K102" s="151"/>
      <c r="L102" s="151"/>
      <c r="M102" s="151">
        <f>355+457</f>
        <v>812</v>
      </c>
      <c r="N102" s="151"/>
      <c r="O102" s="151"/>
      <c r="P102" s="151">
        <f>+S102</f>
        <v>50</v>
      </c>
      <c r="Q102" s="204"/>
      <c r="R102" s="151"/>
      <c r="S102" s="204">
        <v>50</v>
      </c>
      <c r="T102" s="151"/>
      <c r="U102" s="151"/>
      <c r="V102" s="151">
        <f>+J102-P102</f>
        <v>762</v>
      </c>
      <c r="W102" s="151"/>
      <c r="X102" s="151"/>
      <c r="Y102" s="151">
        <f>+V102</f>
        <v>762</v>
      </c>
      <c r="Z102" s="151"/>
      <c r="AA102" s="151"/>
      <c r="AB102" s="151"/>
      <c r="AC102" s="151"/>
      <c r="AD102" s="151"/>
      <c r="AE102" s="151"/>
      <c r="AF102" s="151"/>
      <c r="AG102" s="151"/>
      <c r="AH102" s="204">
        <f>+AK102</f>
        <v>1000</v>
      </c>
      <c r="AI102" s="151"/>
      <c r="AJ102" s="151"/>
      <c r="AK102" s="151">
        <v>1000</v>
      </c>
      <c r="AL102" s="151"/>
      <c r="AM102" s="151"/>
      <c r="AN102" s="151"/>
      <c r="AO102" s="204"/>
      <c r="AP102" s="151"/>
      <c r="AQ102" s="151"/>
      <c r="AR102" s="151"/>
      <c r="AS102" s="151"/>
      <c r="AT102" s="151"/>
      <c r="AU102" s="151"/>
      <c r="AV102" s="151"/>
      <c r="AW102" s="151"/>
      <c r="AX102" s="151"/>
      <c r="AY102" s="151"/>
      <c r="AZ102" s="211">
        <f t="shared" si="85"/>
        <v>2524</v>
      </c>
    </row>
    <row r="103" spans="1:52" ht="58.15" hidden="1" customHeight="1">
      <c r="A103" s="144">
        <v>2</v>
      </c>
      <c r="B103" s="145" t="s">
        <v>132</v>
      </c>
      <c r="C103" s="148">
        <f>SUM(C116:C116)</f>
        <v>1700</v>
      </c>
      <c r="D103" s="148">
        <f>SUM(D116:D116)</f>
        <v>0</v>
      </c>
      <c r="E103" s="148">
        <f>SUM(E116:E116)</f>
        <v>0</v>
      </c>
      <c r="F103" s="148">
        <f>SUM(F116:F116)</f>
        <v>0</v>
      </c>
      <c r="G103" s="148"/>
      <c r="H103" s="151">
        <f t="shared" si="77"/>
        <v>0</v>
      </c>
      <c r="I103" s="148"/>
      <c r="J103" s="148"/>
      <c r="K103" s="148"/>
      <c r="L103" s="148"/>
      <c r="M103" s="148"/>
      <c r="N103" s="148"/>
      <c r="O103" s="148"/>
      <c r="P103" s="148"/>
      <c r="Q103" s="203"/>
      <c r="R103" s="148"/>
      <c r="S103" s="203"/>
      <c r="T103" s="148"/>
      <c r="U103" s="148"/>
      <c r="V103" s="148"/>
      <c r="W103" s="148"/>
      <c r="X103" s="148"/>
      <c r="Y103" s="148"/>
      <c r="Z103" s="148"/>
      <c r="AA103" s="148"/>
      <c r="AB103" s="148"/>
      <c r="AC103" s="148"/>
      <c r="AD103" s="148"/>
      <c r="AE103" s="148"/>
      <c r="AF103" s="148"/>
      <c r="AG103" s="148"/>
      <c r="AH103" s="203"/>
      <c r="AI103" s="148"/>
      <c r="AJ103" s="148"/>
      <c r="AK103" s="148"/>
      <c r="AL103" s="148"/>
      <c r="AM103" s="148"/>
      <c r="AN103" s="148"/>
      <c r="AO103" s="203"/>
      <c r="AP103" s="148"/>
      <c r="AQ103" s="148"/>
      <c r="AR103" s="148"/>
      <c r="AS103" s="148"/>
      <c r="AT103" s="148"/>
      <c r="AU103" s="148"/>
      <c r="AV103" s="148"/>
      <c r="AW103" s="148"/>
      <c r="AX103" s="148"/>
      <c r="AY103" s="148"/>
      <c r="AZ103" s="211">
        <f t="shared" si="85"/>
        <v>0</v>
      </c>
    </row>
    <row r="104" spans="1:52" ht="46.15" hidden="1" customHeight="1">
      <c r="A104" s="144">
        <v>3</v>
      </c>
      <c r="B104" s="145" t="s">
        <v>133</v>
      </c>
      <c r="C104" s="148"/>
      <c r="D104" s="148"/>
      <c r="E104" s="148"/>
      <c r="F104" s="148"/>
      <c r="G104" s="148"/>
      <c r="H104" s="151">
        <f t="shared" si="77"/>
        <v>0</v>
      </c>
      <c r="I104" s="148"/>
      <c r="J104" s="148"/>
      <c r="K104" s="148"/>
      <c r="L104" s="148"/>
      <c r="M104" s="148"/>
      <c r="N104" s="148"/>
      <c r="O104" s="148"/>
      <c r="P104" s="148"/>
      <c r="Q104" s="203"/>
      <c r="R104" s="148"/>
      <c r="S104" s="203"/>
      <c r="T104" s="148"/>
      <c r="U104" s="148"/>
      <c r="V104" s="148"/>
      <c r="W104" s="148"/>
      <c r="X104" s="148"/>
      <c r="Y104" s="148"/>
      <c r="Z104" s="148"/>
      <c r="AA104" s="148"/>
      <c r="AB104" s="148"/>
      <c r="AC104" s="148"/>
      <c r="AD104" s="148"/>
      <c r="AE104" s="148"/>
      <c r="AF104" s="148"/>
      <c r="AG104" s="148"/>
      <c r="AH104" s="203"/>
      <c r="AI104" s="148"/>
      <c r="AJ104" s="148"/>
      <c r="AK104" s="148"/>
      <c r="AL104" s="148"/>
      <c r="AM104" s="148"/>
      <c r="AN104" s="148"/>
      <c r="AO104" s="203"/>
      <c r="AP104" s="148"/>
      <c r="AQ104" s="148"/>
      <c r="AR104" s="148"/>
      <c r="AS104" s="148"/>
      <c r="AT104" s="148"/>
      <c r="AU104" s="148"/>
      <c r="AV104" s="148"/>
      <c r="AW104" s="148"/>
      <c r="AX104" s="148"/>
      <c r="AY104" s="148"/>
      <c r="AZ104" s="211">
        <f t="shared" si="85"/>
        <v>0</v>
      </c>
    </row>
    <row r="105" spans="1:52" ht="45" customHeight="1">
      <c r="A105" s="152" t="s">
        <v>15</v>
      </c>
      <c r="B105" s="153" t="s">
        <v>134</v>
      </c>
      <c r="C105" s="143">
        <f>C106</f>
        <v>15382</v>
      </c>
      <c r="D105" s="143">
        <f t="shared" ref="D105:AY105" si="111">D106</f>
        <v>12356</v>
      </c>
      <c r="E105" s="143">
        <f t="shared" si="111"/>
        <v>12356</v>
      </c>
      <c r="F105" s="143">
        <f t="shared" si="111"/>
        <v>0</v>
      </c>
      <c r="G105" s="143">
        <f t="shared" si="111"/>
        <v>0</v>
      </c>
      <c r="H105" s="151">
        <f t="shared" si="77"/>
        <v>1026</v>
      </c>
      <c r="I105" s="143">
        <f t="shared" si="111"/>
        <v>2000</v>
      </c>
      <c r="J105" s="143">
        <f t="shared" si="111"/>
        <v>8754</v>
      </c>
      <c r="K105" s="143">
        <f t="shared" si="111"/>
        <v>5728</v>
      </c>
      <c r="L105" s="143">
        <f t="shared" si="111"/>
        <v>0</v>
      </c>
      <c r="M105" s="143">
        <f t="shared" si="111"/>
        <v>1026</v>
      </c>
      <c r="N105" s="143">
        <f t="shared" si="111"/>
        <v>0</v>
      </c>
      <c r="O105" s="143">
        <f t="shared" si="111"/>
        <v>2000</v>
      </c>
      <c r="P105" s="143">
        <f t="shared" si="111"/>
        <v>6547</v>
      </c>
      <c r="Q105" s="190">
        <f t="shared" si="111"/>
        <v>5269</v>
      </c>
      <c r="R105" s="143">
        <f t="shared" si="111"/>
        <v>0</v>
      </c>
      <c r="S105" s="190">
        <f t="shared" si="111"/>
        <v>978</v>
      </c>
      <c r="T105" s="143">
        <f t="shared" si="111"/>
        <v>0</v>
      </c>
      <c r="U105" s="143">
        <f t="shared" si="111"/>
        <v>2000</v>
      </c>
      <c r="V105" s="143">
        <f t="shared" si="111"/>
        <v>507</v>
      </c>
      <c r="W105" s="143">
        <f t="shared" si="111"/>
        <v>459</v>
      </c>
      <c r="X105" s="143">
        <f t="shared" si="111"/>
        <v>0</v>
      </c>
      <c r="Y105" s="143">
        <f t="shared" si="111"/>
        <v>48</v>
      </c>
      <c r="Z105" s="143">
        <f t="shared" si="111"/>
        <v>0</v>
      </c>
      <c r="AA105" s="143">
        <f t="shared" si="111"/>
        <v>0</v>
      </c>
      <c r="AB105" s="143">
        <f t="shared" si="111"/>
        <v>0</v>
      </c>
      <c r="AC105" s="143">
        <f t="shared" si="111"/>
        <v>0</v>
      </c>
      <c r="AD105" s="143">
        <f t="shared" si="111"/>
        <v>0</v>
      </c>
      <c r="AE105" s="143">
        <f t="shared" si="111"/>
        <v>0</v>
      </c>
      <c r="AF105" s="143">
        <f t="shared" si="111"/>
        <v>0</v>
      </c>
      <c r="AG105" s="143">
        <f t="shared" si="111"/>
        <v>0</v>
      </c>
      <c r="AH105" s="190">
        <f t="shared" si="111"/>
        <v>3316</v>
      </c>
      <c r="AI105" s="143">
        <f t="shared" si="111"/>
        <v>3316</v>
      </c>
      <c r="AJ105" s="143">
        <f t="shared" si="111"/>
        <v>0</v>
      </c>
      <c r="AK105" s="143">
        <f t="shared" si="111"/>
        <v>0</v>
      </c>
      <c r="AL105" s="143">
        <f t="shared" si="111"/>
        <v>0</v>
      </c>
      <c r="AM105" s="143">
        <f t="shared" si="111"/>
        <v>0</v>
      </c>
      <c r="AN105" s="143">
        <f t="shared" si="111"/>
        <v>1867</v>
      </c>
      <c r="AO105" s="190">
        <f t="shared" si="111"/>
        <v>1867</v>
      </c>
      <c r="AP105" s="143">
        <f t="shared" si="111"/>
        <v>0</v>
      </c>
      <c r="AQ105" s="143">
        <f t="shared" si="111"/>
        <v>0</v>
      </c>
      <c r="AR105" s="143">
        <f t="shared" si="111"/>
        <v>0</v>
      </c>
      <c r="AS105" s="143">
        <f t="shared" si="111"/>
        <v>0</v>
      </c>
      <c r="AT105" s="143">
        <f t="shared" si="111"/>
        <v>3138</v>
      </c>
      <c r="AU105" s="143">
        <f t="shared" si="111"/>
        <v>3138</v>
      </c>
      <c r="AV105" s="143">
        <f t="shared" si="111"/>
        <v>0</v>
      </c>
      <c r="AW105" s="143">
        <f t="shared" si="111"/>
        <v>0</v>
      </c>
      <c r="AX105" s="143">
        <f t="shared" si="111"/>
        <v>0</v>
      </c>
      <c r="AY105" s="143">
        <f t="shared" si="111"/>
        <v>0</v>
      </c>
      <c r="AZ105" s="211">
        <f t="shared" si="85"/>
        <v>96</v>
      </c>
    </row>
    <row r="106" spans="1:52" ht="45" customHeight="1">
      <c r="A106" s="144">
        <v>1</v>
      </c>
      <c r="B106" s="145" t="s">
        <v>135</v>
      </c>
      <c r="C106" s="148">
        <f>SUM(C107:C117)</f>
        <v>15382</v>
      </c>
      <c r="D106" s="148">
        <f t="shared" ref="D106:T106" si="112">SUM(D107:D117)</f>
        <v>12356</v>
      </c>
      <c r="E106" s="148">
        <f t="shared" si="112"/>
        <v>12356</v>
      </c>
      <c r="F106" s="148">
        <f t="shared" si="112"/>
        <v>0</v>
      </c>
      <c r="G106" s="148">
        <f t="shared" si="112"/>
        <v>0</v>
      </c>
      <c r="H106" s="151">
        <f t="shared" si="77"/>
        <v>1026</v>
      </c>
      <c r="I106" s="148">
        <f>O106</f>
        <v>2000</v>
      </c>
      <c r="J106" s="148">
        <f t="shared" si="112"/>
        <v>8754</v>
      </c>
      <c r="K106" s="148">
        <f t="shared" si="112"/>
        <v>5728</v>
      </c>
      <c r="L106" s="148">
        <f t="shared" si="112"/>
        <v>0</v>
      </c>
      <c r="M106" s="148">
        <f t="shared" si="112"/>
        <v>1026</v>
      </c>
      <c r="N106" s="148">
        <f t="shared" si="112"/>
        <v>0</v>
      </c>
      <c r="O106" s="148">
        <f t="shared" si="112"/>
        <v>2000</v>
      </c>
      <c r="P106" s="148">
        <f t="shared" si="112"/>
        <v>6547</v>
      </c>
      <c r="Q106" s="203">
        <f t="shared" si="112"/>
        <v>5269</v>
      </c>
      <c r="R106" s="148">
        <f t="shared" si="112"/>
        <v>0</v>
      </c>
      <c r="S106" s="203">
        <f t="shared" si="112"/>
        <v>978</v>
      </c>
      <c r="T106" s="148">
        <f t="shared" si="112"/>
        <v>0</v>
      </c>
      <c r="U106" s="148">
        <f t="shared" ref="U106" si="113">SUM(U107:U117)</f>
        <v>2000</v>
      </c>
      <c r="V106" s="148">
        <f t="shared" ref="V106" si="114">SUM(V107:V117)</f>
        <v>507</v>
      </c>
      <c r="W106" s="148">
        <f t="shared" ref="W106" si="115">SUM(W107:W117)</f>
        <v>459</v>
      </c>
      <c r="X106" s="148">
        <f t="shared" ref="X106" si="116">SUM(X107:X117)</f>
        <v>0</v>
      </c>
      <c r="Y106" s="148">
        <f t="shared" ref="Y106" si="117">SUM(Y107:Y117)</f>
        <v>48</v>
      </c>
      <c r="Z106" s="148">
        <f t="shared" ref="Z106" si="118">SUM(Z107:Z117)</f>
        <v>0</v>
      </c>
      <c r="AA106" s="148">
        <f t="shared" ref="AA106" si="119">SUM(AA107:AA117)</f>
        <v>0</v>
      </c>
      <c r="AB106" s="148">
        <f t="shared" ref="AB106" si="120">SUM(AB107:AB117)</f>
        <v>0</v>
      </c>
      <c r="AC106" s="148">
        <f t="shared" ref="AC106" si="121">SUM(AC107:AC117)</f>
        <v>0</v>
      </c>
      <c r="AD106" s="148">
        <f t="shared" ref="AD106" si="122">SUM(AD107:AD117)</f>
        <v>0</v>
      </c>
      <c r="AE106" s="148">
        <f t="shared" ref="AE106" si="123">SUM(AE107:AE117)</f>
        <v>0</v>
      </c>
      <c r="AF106" s="148">
        <f t="shared" ref="AF106" si="124">SUM(AF107:AF117)</f>
        <v>0</v>
      </c>
      <c r="AG106" s="148">
        <f t="shared" ref="AG106" si="125">SUM(AG107:AG117)</f>
        <v>0</v>
      </c>
      <c r="AH106" s="203">
        <f t="shared" ref="AH106" si="126">SUM(AH107:AH117)</f>
        <v>3316</v>
      </c>
      <c r="AI106" s="148">
        <f t="shared" ref="AI106" si="127">SUM(AI107:AI117)</f>
        <v>3316</v>
      </c>
      <c r="AJ106" s="148">
        <f t="shared" ref="AJ106:AK106" si="128">SUM(AJ107:AJ117)</f>
        <v>0</v>
      </c>
      <c r="AK106" s="148">
        <f t="shared" si="128"/>
        <v>0</v>
      </c>
      <c r="AL106" s="148">
        <f t="shared" ref="AL106" si="129">SUM(AL107:AL117)</f>
        <v>0</v>
      </c>
      <c r="AM106" s="148">
        <f t="shared" ref="AM106" si="130">SUM(AM107:AM117)</f>
        <v>0</v>
      </c>
      <c r="AN106" s="148">
        <f t="shared" ref="AN106" si="131">SUM(AN107:AN117)</f>
        <v>1867</v>
      </c>
      <c r="AO106" s="203">
        <f t="shared" ref="AO106" si="132">SUM(AO107:AO117)</f>
        <v>1867</v>
      </c>
      <c r="AP106" s="148">
        <f t="shared" ref="AP106" si="133">SUM(AP107:AP117)</f>
        <v>0</v>
      </c>
      <c r="AQ106" s="148">
        <f t="shared" ref="AQ106" si="134">SUM(AQ107:AQ117)</f>
        <v>0</v>
      </c>
      <c r="AR106" s="148">
        <f t="shared" ref="AR106" si="135">SUM(AR107:AR117)</f>
        <v>0</v>
      </c>
      <c r="AS106" s="148">
        <f t="shared" ref="AS106" si="136">SUM(AS107:AS117)</f>
        <v>0</v>
      </c>
      <c r="AT106" s="148">
        <f t="shared" ref="AT106" si="137">SUM(AT107:AT117)</f>
        <v>3138</v>
      </c>
      <c r="AU106" s="148">
        <f t="shared" ref="AU106" si="138">SUM(AU107:AU117)</f>
        <v>3138</v>
      </c>
      <c r="AV106" s="148">
        <f t="shared" ref="AV106" si="139">SUM(AV107:AV117)</f>
        <v>0</v>
      </c>
      <c r="AW106" s="148">
        <f t="shared" ref="AW106" si="140">SUM(AW107:AW117)</f>
        <v>0</v>
      </c>
      <c r="AX106" s="148">
        <f t="shared" ref="AX106" si="141">SUM(AX107:AX117)</f>
        <v>0</v>
      </c>
      <c r="AY106" s="148">
        <f t="shared" ref="AY106" si="142">SUM(AY107:AY117)</f>
        <v>0</v>
      </c>
      <c r="AZ106" s="211">
        <f t="shared" si="85"/>
        <v>96</v>
      </c>
    </row>
    <row r="107" spans="1:52" s="24" customFormat="1" ht="17.45" customHeight="1">
      <c r="A107" s="155"/>
      <c r="B107" s="156" t="s">
        <v>204</v>
      </c>
      <c r="C107" s="151">
        <v>1800</v>
      </c>
      <c r="D107" s="151">
        <v>1800</v>
      </c>
      <c r="E107" s="151">
        <v>1800</v>
      </c>
      <c r="F107" s="151"/>
      <c r="G107" s="151"/>
      <c r="H107" s="151">
        <f t="shared" si="77"/>
        <v>0</v>
      </c>
      <c r="I107" s="151"/>
      <c r="J107" s="151">
        <f>+K107</f>
        <v>1720</v>
      </c>
      <c r="K107" s="151">
        <f>1680+40</f>
        <v>1720</v>
      </c>
      <c r="L107" s="151"/>
      <c r="M107" s="151"/>
      <c r="N107" s="151"/>
      <c r="O107" s="151"/>
      <c r="P107" s="151">
        <f>+Q107</f>
        <v>1331</v>
      </c>
      <c r="Q107" s="204">
        <f>1680-349</f>
        <v>1331</v>
      </c>
      <c r="R107" s="151"/>
      <c r="S107" s="204"/>
      <c r="T107" s="151"/>
      <c r="U107" s="151"/>
      <c r="V107" s="151">
        <f>+W107</f>
        <v>389</v>
      </c>
      <c r="W107" s="151">
        <f>349+40</f>
        <v>389</v>
      </c>
      <c r="X107" s="151"/>
      <c r="Y107" s="151"/>
      <c r="Z107" s="151"/>
      <c r="AA107" s="151"/>
      <c r="AB107" s="151"/>
      <c r="AC107" s="151"/>
      <c r="AD107" s="151"/>
      <c r="AE107" s="151"/>
      <c r="AF107" s="151"/>
      <c r="AG107" s="151"/>
      <c r="AH107" s="204">
        <f>+AI107</f>
        <v>79</v>
      </c>
      <c r="AI107" s="151">
        <v>79</v>
      </c>
      <c r="AJ107" s="151"/>
      <c r="AK107" s="151"/>
      <c r="AL107" s="151"/>
      <c r="AM107" s="151"/>
      <c r="AN107" s="151"/>
      <c r="AO107" s="204"/>
      <c r="AP107" s="151"/>
      <c r="AQ107" s="151"/>
      <c r="AR107" s="151"/>
      <c r="AS107" s="151"/>
      <c r="AT107" s="151"/>
      <c r="AU107" s="151"/>
      <c r="AV107" s="151"/>
      <c r="AW107" s="151"/>
      <c r="AX107" s="151"/>
      <c r="AY107" s="151"/>
      <c r="AZ107" s="211">
        <f t="shared" si="85"/>
        <v>0</v>
      </c>
    </row>
    <row r="108" spans="1:52" s="24" customFormat="1" ht="17.45" customHeight="1">
      <c r="A108" s="155"/>
      <c r="B108" s="156" t="s">
        <v>205</v>
      </c>
      <c r="C108" s="151">
        <v>2200</v>
      </c>
      <c r="D108" s="151">
        <v>2200</v>
      </c>
      <c r="E108" s="151">
        <v>2200</v>
      </c>
      <c r="F108" s="151"/>
      <c r="G108" s="151"/>
      <c r="H108" s="151">
        <f t="shared" si="77"/>
        <v>0</v>
      </c>
      <c r="I108" s="151"/>
      <c r="J108" s="151">
        <f>+K108</f>
        <v>1615</v>
      </c>
      <c r="K108" s="151">
        <f>804+811</f>
        <v>1615</v>
      </c>
      <c r="L108" s="151"/>
      <c r="M108" s="151"/>
      <c r="N108" s="151"/>
      <c r="O108" s="151"/>
      <c r="P108" s="151">
        <f>+Q108</f>
        <v>1615</v>
      </c>
      <c r="Q108" s="204">
        <f>804+811</f>
        <v>1615</v>
      </c>
      <c r="R108" s="151"/>
      <c r="S108" s="204"/>
      <c r="T108" s="151"/>
      <c r="U108" s="151"/>
      <c r="V108" s="151"/>
      <c r="W108" s="151"/>
      <c r="X108" s="151"/>
      <c r="Y108" s="151"/>
      <c r="Z108" s="151"/>
      <c r="AA108" s="151"/>
      <c r="AB108" s="151"/>
      <c r="AC108" s="151"/>
      <c r="AD108" s="151"/>
      <c r="AE108" s="151"/>
      <c r="AF108" s="151"/>
      <c r="AG108" s="151"/>
      <c r="AH108" s="204">
        <f>+AI108</f>
        <v>497</v>
      </c>
      <c r="AI108" s="151">
        <v>497</v>
      </c>
      <c r="AJ108" s="151"/>
      <c r="AK108" s="151"/>
      <c r="AL108" s="151"/>
      <c r="AM108" s="151"/>
      <c r="AN108" s="151">
        <f>+AO108</f>
        <v>301</v>
      </c>
      <c r="AO108" s="204">
        <v>301</v>
      </c>
      <c r="AP108" s="151"/>
      <c r="AQ108" s="151"/>
      <c r="AR108" s="151"/>
      <c r="AS108" s="151"/>
      <c r="AT108" s="151"/>
      <c r="AU108" s="151"/>
      <c r="AV108" s="151"/>
      <c r="AW108" s="151"/>
      <c r="AX108" s="151"/>
      <c r="AY108" s="151"/>
      <c r="AZ108" s="211">
        <f t="shared" si="85"/>
        <v>0</v>
      </c>
    </row>
    <row r="109" spans="1:52" s="24" customFormat="1" ht="17.45" customHeight="1">
      <c r="A109" s="155"/>
      <c r="B109" s="156" t="s">
        <v>206</v>
      </c>
      <c r="C109" s="151">
        <v>2748</v>
      </c>
      <c r="D109" s="151">
        <v>2748</v>
      </c>
      <c r="E109" s="151">
        <v>2748</v>
      </c>
      <c r="F109" s="151"/>
      <c r="G109" s="151"/>
      <c r="H109" s="151">
        <f t="shared" si="77"/>
        <v>0</v>
      </c>
      <c r="I109" s="151"/>
      <c r="J109" s="151">
        <f>+K109</f>
        <v>2393</v>
      </c>
      <c r="K109" s="151">
        <v>2393</v>
      </c>
      <c r="L109" s="151"/>
      <c r="M109" s="151"/>
      <c r="N109" s="151"/>
      <c r="O109" s="151"/>
      <c r="P109" s="151">
        <f>+Q109</f>
        <v>2323</v>
      </c>
      <c r="Q109" s="204">
        <v>2323</v>
      </c>
      <c r="R109" s="151"/>
      <c r="S109" s="204"/>
      <c r="T109" s="151"/>
      <c r="U109" s="151"/>
      <c r="V109" s="151">
        <f>+W109</f>
        <v>70</v>
      </c>
      <c r="W109" s="151">
        <v>70</v>
      </c>
      <c r="X109" s="151"/>
      <c r="Y109" s="151"/>
      <c r="Z109" s="151"/>
      <c r="AA109" s="151"/>
      <c r="AB109" s="151"/>
      <c r="AC109" s="151"/>
      <c r="AD109" s="151"/>
      <c r="AE109" s="151"/>
      <c r="AF109" s="151"/>
      <c r="AG109" s="151"/>
      <c r="AH109" s="204">
        <f>+AI109</f>
        <v>227</v>
      </c>
      <c r="AI109" s="151">
        <v>227</v>
      </c>
      <c r="AJ109" s="151"/>
      <c r="AK109" s="151"/>
      <c r="AL109" s="151"/>
      <c r="AM109" s="151"/>
      <c r="AN109" s="151"/>
      <c r="AO109" s="204"/>
      <c r="AP109" s="151"/>
      <c r="AQ109" s="151"/>
      <c r="AR109" s="151"/>
      <c r="AS109" s="151"/>
      <c r="AT109" s="151">
        <f t="shared" ref="AT109:AT115" si="143">+AU109</f>
        <v>128</v>
      </c>
      <c r="AU109" s="151">
        <v>128</v>
      </c>
      <c r="AV109" s="151"/>
      <c r="AW109" s="151"/>
      <c r="AX109" s="151"/>
      <c r="AY109" s="151"/>
      <c r="AZ109" s="211">
        <f t="shared" si="85"/>
        <v>0</v>
      </c>
    </row>
    <row r="110" spans="1:52" s="24" customFormat="1" ht="17.45" customHeight="1">
      <c r="A110" s="155"/>
      <c r="B110" s="156" t="s">
        <v>207</v>
      </c>
      <c r="C110" s="151">
        <f>+D110</f>
        <v>820</v>
      </c>
      <c r="D110" s="151">
        <f>+E110</f>
        <v>820</v>
      </c>
      <c r="E110" s="151">
        <v>820</v>
      </c>
      <c r="F110" s="151"/>
      <c r="G110" s="151"/>
      <c r="H110" s="151">
        <f t="shared" si="77"/>
        <v>0</v>
      </c>
      <c r="I110" s="151"/>
      <c r="J110" s="151"/>
      <c r="K110" s="151"/>
      <c r="L110" s="151"/>
      <c r="M110" s="151"/>
      <c r="N110" s="151"/>
      <c r="O110" s="151"/>
      <c r="P110" s="151"/>
      <c r="Q110" s="204"/>
      <c r="R110" s="151"/>
      <c r="S110" s="204"/>
      <c r="T110" s="151"/>
      <c r="U110" s="151"/>
      <c r="V110" s="151"/>
      <c r="W110" s="151"/>
      <c r="X110" s="151"/>
      <c r="Y110" s="151"/>
      <c r="Z110" s="151"/>
      <c r="AA110" s="151"/>
      <c r="AB110" s="151"/>
      <c r="AC110" s="151"/>
      <c r="AD110" s="151"/>
      <c r="AE110" s="151"/>
      <c r="AF110" s="151"/>
      <c r="AG110" s="151"/>
      <c r="AH110" s="204">
        <v>515</v>
      </c>
      <c r="AI110" s="151">
        <v>515</v>
      </c>
      <c r="AJ110" s="151"/>
      <c r="AK110" s="151"/>
      <c r="AL110" s="151"/>
      <c r="AM110" s="151"/>
      <c r="AN110" s="151"/>
      <c r="AO110" s="204"/>
      <c r="AP110" s="151"/>
      <c r="AQ110" s="151"/>
      <c r="AR110" s="151"/>
      <c r="AS110" s="151"/>
      <c r="AT110" s="151">
        <f t="shared" si="143"/>
        <v>305</v>
      </c>
      <c r="AU110" s="151">
        <v>305</v>
      </c>
      <c r="AV110" s="151"/>
      <c r="AW110" s="151"/>
      <c r="AX110" s="151"/>
      <c r="AY110" s="151"/>
      <c r="AZ110" s="211">
        <f t="shared" si="85"/>
        <v>0</v>
      </c>
    </row>
    <row r="111" spans="1:52" s="24" customFormat="1" ht="17.45" customHeight="1">
      <c r="A111" s="155"/>
      <c r="B111" s="156" t="s">
        <v>208</v>
      </c>
      <c r="C111" s="151">
        <f t="shared" ref="C111:D112" si="144">+D111</f>
        <v>1900</v>
      </c>
      <c r="D111" s="151">
        <f t="shared" si="144"/>
        <v>1900</v>
      </c>
      <c r="E111" s="151">
        <v>1900</v>
      </c>
      <c r="F111" s="151"/>
      <c r="G111" s="151"/>
      <c r="H111" s="151">
        <f t="shared" si="77"/>
        <v>0</v>
      </c>
      <c r="I111" s="151"/>
      <c r="J111" s="151"/>
      <c r="K111" s="151"/>
      <c r="L111" s="151"/>
      <c r="M111" s="151"/>
      <c r="N111" s="151"/>
      <c r="O111" s="151"/>
      <c r="P111" s="151"/>
      <c r="Q111" s="204"/>
      <c r="R111" s="151"/>
      <c r="S111" s="204"/>
      <c r="T111" s="151"/>
      <c r="U111" s="151"/>
      <c r="V111" s="151"/>
      <c r="W111" s="151"/>
      <c r="X111" s="151"/>
      <c r="Y111" s="151"/>
      <c r="Z111" s="151"/>
      <c r="AA111" s="151"/>
      <c r="AB111" s="151"/>
      <c r="AC111" s="151"/>
      <c r="AD111" s="151"/>
      <c r="AE111" s="151"/>
      <c r="AF111" s="151"/>
      <c r="AG111" s="151"/>
      <c r="AH111" s="204">
        <v>1194</v>
      </c>
      <c r="AI111" s="151">
        <v>1194</v>
      </c>
      <c r="AJ111" s="151"/>
      <c r="AK111" s="151"/>
      <c r="AL111" s="151"/>
      <c r="AM111" s="151"/>
      <c r="AN111" s="151">
        <f>+AO111</f>
        <v>1194</v>
      </c>
      <c r="AO111" s="204">
        <v>1194</v>
      </c>
      <c r="AP111" s="151"/>
      <c r="AQ111" s="151"/>
      <c r="AR111" s="151"/>
      <c r="AS111" s="151"/>
      <c r="AT111" s="151">
        <f t="shared" si="143"/>
        <v>662</v>
      </c>
      <c r="AU111" s="151">
        <v>662</v>
      </c>
      <c r="AV111" s="151"/>
      <c r="AW111" s="151"/>
      <c r="AX111" s="151"/>
      <c r="AY111" s="151"/>
      <c r="AZ111" s="211">
        <f t="shared" si="85"/>
        <v>0</v>
      </c>
    </row>
    <row r="112" spans="1:52" s="24" customFormat="1" ht="17.45" customHeight="1">
      <c r="A112" s="155"/>
      <c r="B112" s="156" t="s">
        <v>209</v>
      </c>
      <c r="C112" s="151">
        <f t="shared" si="144"/>
        <v>1280</v>
      </c>
      <c r="D112" s="151">
        <f t="shared" si="144"/>
        <v>1280</v>
      </c>
      <c r="E112" s="151">
        <v>1280</v>
      </c>
      <c r="F112" s="151"/>
      <c r="G112" s="151"/>
      <c r="H112" s="151">
        <f t="shared" si="77"/>
        <v>0</v>
      </c>
      <c r="I112" s="151"/>
      <c r="J112" s="151"/>
      <c r="K112" s="151"/>
      <c r="L112" s="151"/>
      <c r="M112" s="151"/>
      <c r="N112" s="151"/>
      <c r="O112" s="151"/>
      <c r="P112" s="151"/>
      <c r="Q112" s="204"/>
      <c r="R112" s="151"/>
      <c r="S112" s="204"/>
      <c r="T112" s="151"/>
      <c r="U112" s="151"/>
      <c r="V112" s="151"/>
      <c r="W112" s="151"/>
      <c r="X112" s="151"/>
      <c r="Y112" s="151"/>
      <c r="Z112" s="151"/>
      <c r="AA112" s="151"/>
      <c r="AB112" s="151"/>
      <c r="AC112" s="151"/>
      <c r="AD112" s="151"/>
      <c r="AE112" s="151"/>
      <c r="AF112" s="151"/>
      <c r="AG112" s="151"/>
      <c r="AH112" s="204">
        <v>804</v>
      </c>
      <c r="AI112" s="151">
        <v>804</v>
      </c>
      <c r="AJ112" s="151"/>
      <c r="AK112" s="151"/>
      <c r="AL112" s="151"/>
      <c r="AM112" s="151"/>
      <c r="AN112" s="151">
        <f>+AO112</f>
        <v>372</v>
      </c>
      <c r="AO112" s="204">
        <v>372</v>
      </c>
      <c r="AP112" s="151"/>
      <c r="AQ112" s="151"/>
      <c r="AR112" s="151"/>
      <c r="AS112" s="151"/>
      <c r="AT112" s="151">
        <f t="shared" si="143"/>
        <v>435</v>
      </c>
      <c r="AU112" s="151">
        <v>435</v>
      </c>
      <c r="AV112" s="151"/>
      <c r="AW112" s="151"/>
      <c r="AX112" s="151"/>
      <c r="AY112" s="151"/>
      <c r="AZ112" s="211">
        <f t="shared" si="85"/>
        <v>0</v>
      </c>
    </row>
    <row r="113" spans="1:52" s="24" customFormat="1" ht="29.45" customHeight="1">
      <c r="A113" s="155"/>
      <c r="B113" s="156" t="s">
        <v>210</v>
      </c>
      <c r="C113" s="151">
        <v>252</v>
      </c>
      <c r="D113" s="151">
        <v>252</v>
      </c>
      <c r="E113" s="151">
        <v>252</v>
      </c>
      <c r="F113" s="151"/>
      <c r="G113" s="151"/>
      <c r="H113" s="151">
        <f t="shared" si="77"/>
        <v>0</v>
      </c>
      <c r="I113" s="151"/>
      <c r="J113" s="151"/>
      <c r="K113" s="151"/>
      <c r="L113" s="151"/>
      <c r="M113" s="151"/>
      <c r="N113" s="151"/>
      <c r="O113" s="151"/>
      <c r="P113" s="151"/>
      <c r="Q113" s="204"/>
      <c r="R113" s="151"/>
      <c r="S113" s="204"/>
      <c r="T113" s="151"/>
      <c r="U113" s="151"/>
      <c r="V113" s="151"/>
      <c r="W113" s="151"/>
      <c r="X113" s="151"/>
      <c r="Y113" s="151"/>
      <c r="Z113" s="151"/>
      <c r="AA113" s="151"/>
      <c r="AB113" s="151"/>
      <c r="AC113" s="151"/>
      <c r="AD113" s="151"/>
      <c r="AE113" s="151"/>
      <c r="AF113" s="151"/>
      <c r="AG113" s="151"/>
      <c r="AH113" s="204"/>
      <c r="AI113" s="151"/>
      <c r="AJ113" s="151"/>
      <c r="AK113" s="151"/>
      <c r="AL113" s="151"/>
      <c r="AM113" s="151"/>
      <c r="AN113" s="151"/>
      <c r="AO113" s="204"/>
      <c r="AP113" s="151"/>
      <c r="AQ113" s="151"/>
      <c r="AR113" s="151"/>
      <c r="AS113" s="151"/>
      <c r="AT113" s="151">
        <f t="shared" si="143"/>
        <v>252</v>
      </c>
      <c r="AU113" s="151">
        <v>252</v>
      </c>
      <c r="AV113" s="151"/>
      <c r="AW113" s="151"/>
      <c r="AX113" s="151"/>
      <c r="AY113" s="151"/>
      <c r="AZ113" s="211">
        <f t="shared" si="85"/>
        <v>0</v>
      </c>
    </row>
    <row r="114" spans="1:52" s="24" customFormat="1" ht="17.45" customHeight="1">
      <c r="A114" s="155"/>
      <c r="B114" s="156" t="s">
        <v>211</v>
      </c>
      <c r="C114" s="151">
        <v>600</v>
      </c>
      <c r="D114" s="151">
        <v>600</v>
      </c>
      <c r="E114" s="151">
        <v>600</v>
      </c>
      <c r="F114" s="151"/>
      <c r="G114" s="151"/>
      <c r="H114" s="151">
        <f t="shared" si="77"/>
        <v>0</v>
      </c>
      <c r="I114" s="151"/>
      <c r="J114" s="151"/>
      <c r="K114" s="151"/>
      <c r="L114" s="151"/>
      <c r="M114" s="151"/>
      <c r="N114" s="151"/>
      <c r="O114" s="151"/>
      <c r="P114" s="151"/>
      <c r="Q114" s="204"/>
      <c r="R114" s="151"/>
      <c r="S114" s="204"/>
      <c r="T114" s="151"/>
      <c r="U114" s="151"/>
      <c r="V114" s="151"/>
      <c r="W114" s="151"/>
      <c r="X114" s="151"/>
      <c r="Y114" s="151"/>
      <c r="Z114" s="151"/>
      <c r="AA114" s="151"/>
      <c r="AB114" s="151"/>
      <c r="AC114" s="151"/>
      <c r="AD114" s="151"/>
      <c r="AE114" s="151"/>
      <c r="AF114" s="151"/>
      <c r="AG114" s="151"/>
      <c r="AH114" s="204"/>
      <c r="AI114" s="151"/>
      <c r="AJ114" s="151"/>
      <c r="AK114" s="151"/>
      <c r="AL114" s="151"/>
      <c r="AM114" s="151"/>
      <c r="AN114" s="151"/>
      <c r="AO114" s="204"/>
      <c r="AP114" s="151"/>
      <c r="AQ114" s="151"/>
      <c r="AR114" s="151"/>
      <c r="AS114" s="151"/>
      <c r="AT114" s="151">
        <f t="shared" si="143"/>
        <v>600</v>
      </c>
      <c r="AU114" s="151">
        <v>600</v>
      </c>
      <c r="AV114" s="151"/>
      <c r="AW114" s="151"/>
      <c r="AX114" s="151"/>
      <c r="AY114" s="151"/>
      <c r="AZ114" s="211">
        <f t="shared" si="85"/>
        <v>0</v>
      </c>
    </row>
    <row r="115" spans="1:52" s="24" customFormat="1" ht="17.45" customHeight="1">
      <c r="A115" s="155"/>
      <c r="B115" s="156" t="s">
        <v>212</v>
      </c>
      <c r="C115" s="151">
        <v>756</v>
      </c>
      <c r="D115" s="151">
        <v>756</v>
      </c>
      <c r="E115" s="151">
        <v>756</v>
      </c>
      <c r="F115" s="151"/>
      <c r="G115" s="151"/>
      <c r="H115" s="151">
        <f t="shared" si="77"/>
        <v>0</v>
      </c>
      <c r="I115" s="151"/>
      <c r="J115" s="151"/>
      <c r="K115" s="151"/>
      <c r="L115" s="151"/>
      <c r="M115" s="151"/>
      <c r="N115" s="151"/>
      <c r="O115" s="151"/>
      <c r="P115" s="151"/>
      <c r="Q115" s="204"/>
      <c r="R115" s="151"/>
      <c r="S115" s="204"/>
      <c r="T115" s="151"/>
      <c r="U115" s="151"/>
      <c r="V115" s="151"/>
      <c r="W115" s="151"/>
      <c r="X115" s="151"/>
      <c r="Y115" s="151"/>
      <c r="Z115" s="151"/>
      <c r="AA115" s="151"/>
      <c r="AB115" s="151"/>
      <c r="AC115" s="151"/>
      <c r="AD115" s="151"/>
      <c r="AE115" s="151"/>
      <c r="AF115" s="151"/>
      <c r="AG115" s="151"/>
      <c r="AH115" s="204"/>
      <c r="AI115" s="151"/>
      <c r="AJ115" s="151"/>
      <c r="AK115" s="151"/>
      <c r="AL115" s="151"/>
      <c r="AM115" s="151"/>
      <c r="AN115" s="151"/>
      <c r="AO115" s="204"/>
      <c r="AP115" s="151"/>
      <c r="AQ115" s="151"/>
      <c r="AR115" s="151"/>
      <c r="AS115" s="151"/>
      <c r="AT115" s="151">
        <f t="shared" si="143"/>
        <v>756</v>
      </c>
      <c r="AU115" s="151">
        <v>756</v>
      </c>
      <c r="AV115" s="151"/>
      <c r="AW115" s="151"/>
      <c r="AX115" s="151"/>
      <c r="AY115" s="151"/>
      <c r="AZ115" s="211">
        <f t="shared" si="85"/>
        <v>0</v>
      </c>
    </row>
    <row r="116" spans="1:52" s="24" customFormat="1" ht="17.45" customHeight="1">
      <c r="A116" s="155"/>
      <c r="B116" s="150" t="s">
        <v>213</v>
      </c>
      <c r="C116" s="151">
        <f t="shared" ref="C116" si="145">+J116+AH116+AT116</f>
        <v>1700</v>
      </c>
      <c r="D116" s="151"/>
      <c r="E116" s="151"/>
      <c r="F116" s="151"/>
      <c r="G116" s="151"/>
      <c r="H116" s="151">
        <f t="shared" si="77"/>
        <v>0</v>
      </c>
      <c r="I116" s="151">
        <v>1700</v>
      </c>
      <c r="J116" s="151">
        <f>O116</f>
        <v>1700</v>
      </c>
      <c r="K116" s="151"/>
      <c r="L116" s="151"/>
      <c r="M116" s="151"/>
      <c r="N116" s="151"/>
      <c r="O116" s="151">
        <v>1700</v>
      </c>
      <c r="P116" s="151"/>
      <c r="Q116" s="204"/>
      <c r="R116" s="151"/>
      <c r="S116" s="204"/>
      <c r="T116" s="151"/>
      <c r="U116" s="151">
        <v>1700</v>
      </c>
      <c r="V116" s="151"/>
      <c r="W116" s="151"/>
      <c r="X116" s="151"/>
      <c r="Y116" s="151"/>
      <c r="Z116" s="151"/>
      <c r="AA116" s="151"/>
      <c r="AB116" s="151"/>
      <c r="AC116" s="151"/>
      <c r="AD116" s="151"/>
      <c r="AE116" s="151"/>
      <c r="AF116" s="151"/>
      <c r="AG116" s="151"/>
      <c r="AH116" s="204"/>
      <c r="AI116" s="151"/>
      <c r="AJ116" s="151"/>
      <c r="AK116" s="151"/>
      <c r="AL116" s="151"/>
      <c r="AM116" s="151"/>
      <c r="AN116" s="151"/>
      <c r="AO116" s="204"/>
      <c r="AP116" s="151"/>
      <c r="AQ116" s="151"/>
      <c r="AR116" s="151"/>
      <c r="AS116" s="151"/>
      <c r="AT116" s="151"/>
      <c r="AU116" s="151"/>
      <c r="AV116" s="151"/>
      <c r="AW116" s="151"/>
      <c r="AX116" s="151"/>
      <c r="AY116" s="151"/>
      <c r="AZ116" s="211">
        <f t="shared" si="85"/>
        <v>0</v>
      </c>
    </row>
    <row r="117" spans="1:52" s="24" customFormat="1" ht="17.45" customHeight="1">
      <c r="A117" s="149" t="s">
        <v>195</v>
      </c>
      <c r="B117" s="156" t="s">
        <v>69</v>
      </c>
      <c r="C117" s="151">
        <f>+J117+AH117+AT117</f>
        <v>1326</v>
      </c>
      <c r="D117" s="151"/>
      <c r="E117" s="151"/>
      <c r="F117" s="151"/>
      <c r="G117" s="151"/>
      <c r="H117" s="151">
        <f t="shared" si="77"/>
        <v>1026</v>
      </c>
      <c r="I117" s="151">
        <v>300</v>
      </c>
      <c r="J117" s="151">
        <f>+M117+O117</f>
        <v>1326</v>
      </c>
      <c r="K117" s="151"/>
      <c r="L117" s="151"/>
      <c r="M117" s="151">
        <v>1026</v>
      </c>
      <c r="N117" s="151"/>
      <c r="O117" s="151">
        <v>300</v>
      </c>
      <c r="P117" s="151">
        <f>+S117+U117</f>
        <v>1278</v>
      </c>
      <c r="Q117" s="204"/>
      <c r="R117" s="151"/>
      <c r="S117" s="204">
        <v>978</v>
      </c>
      <c r="T117" s="151"/>
      <c r="U117" s="151">
        <v>300</v>
      </c>
      <c r="V117" s="151">
        <f>+Y117</f>
        <v>48</v>
      </c>
      <c r="W117" s="151"/>
      <c r="X117" s="151"/>
      <c r="Y117" s="151">
        <v>48</v>
      </c>
      <c r="Z117" s="151"/>
      <c r="AA117" s="151"/>
      <c r="AB117" s="151"/>
      <c r="AC117" s="151"/>
      <c r="AD117" s="151"/>
      <c r="AE117" s="151"/>
      <c r="AF117" s="151"/>
      <c r="AG117" s="151"/>
      <c r="AH117" s="204"/>
      <c r="AI117" s="151"/>
      <c r="AJ117" s="151"/>
      <c r="AK117" s="151"/>
      <c r="AL117" s="151"/>
      <c r="AM117" s="151"/>
      <c r="AN117" s="151"/>
      <c r="AO117" s="204"/>
      <c r="AP117" s="151"/>
      <c r="AQ117" s="151"/>
      <c r="AR117" s="151"/>
      <c r="AS117" s="151"/>
      <c r="AT117" s="151"/>
      <c r="AU117" s="151"/>
      <c r="AV117" s="151"/>
      <c r="AW117" s="151"/>
      <c r="AX117" s="151"/>
      <c r="AY117" s="151"/>
      <c r="AZ117" s="211">
        <f t="shared" si="85"/>
        <v>96</v>
      </c>
    </row>
    <row r="118" spans="1:52" ht="45" hidden="1" customHeight="1">
      <c r="A118" s="144">
        <v>2</v>
      </c>
      <c r="B118" s="145" t="s">
        <v>136</v>
      </c>
      <c r="C118" s="148"/>
      <c r="D118" s="148"/>
      <c r="E118" s="148"/>
      <c r="F118" s="148"/>
      <c r="G118" s="148"/>
      <c r="H118" s="151">
        <f t="shared" si="77"/>
        <v>0</v>
      </c>
      <c r="I118" s="148"/>
      <c r="J118" s="148"/>
      <c r="K118" s="148"/>
      <c r="L118" s="148"/>
      <c r="M118" s="148"/>
      <c r="N118" s="148"/>
      <c r="O118" s="148"/>
      <c r="P118" s="148"/>
      <c r="Q118" s="203"/>
      <c r="R118" s="148"/>
      <c r="S118" s="203"/>
      <c r="T118" s="148"/>
      <c r="U118" s="148"/>
      <c r="V118" s="148"/>
      <c r="W118" s="148"/>
      <c r="X118" s="148"/>
      <c r="Y118" s="148"/>
      <c r="Z118" s="148"/>
      <c r="AA118" s="148"/>
      <c r="AB118" s="148"/>
      <c r="AC118" s="148"/>
      <c r="AD118" s="148"/>
      <c r="AE118" s="148"/>
      <c r="AF118" s="148"/>
      <c r="AG118" s="148"/>
      <c r="AH118" s="203"/>
      <c r="AI118" s="148"/>
      <c r="AJ118" s="148"/>
      <c r="AK118" s="148"/>
      <c r="AL118" s="148"/>
      <c r="AM118" s="148"/>
      <c r="AN118" s="148"/>
      <c r="AO118" s="203"/>
      <c r="AP118" s="148"/>
      <c r="AQ118" s="148"/>
      <c r="AR118" s="148"/>
      <c r="AS118" s="148"/>
      <c r="AT118" s="148"/>
      <c r="AU118" s="148"/>
      <c r="AV118" s="148"/>
      <c r="AW118" s="148"/>
      <c r="AX118" s="148"/>
      <c r="AY118" s="148"/>
      <c r="AZ118" s="211">
        <f t="shared" si="85"/>
        <v>0</v>
      </c>
    </row>
    <row r="119" spans="1:52" ht="38.25" hidden="1">
      <c r="A119" s="144">
        <v>3</v>
      </c>
      <c r="B119" s="145" t="s">
        <v>137</v>
      </c>
      <c r="C119" s="148"/>
      <c r="D119" s="148"/>
      <c r="E119" s="148"/>
      <c r="F119" s="148"/>
      <c r="G119" s="148"/>
      <c r="H119" s="151">
        <f t="shared" si="77"/>
        <v>0</v>
      </c>
      <c r="I119" s="148"/>
      <c r="J119" s="148"/>
      <c r="K119" s="148"/>
      <c r="L119" s="148"/>
      <c r="M119" s="148"/>
      <c r="N119" s="148"/>
      <c r="O119" s="148"/>
      <c r="P119" s="148"/>
      <c r="Q119" s="203"/>
      <c r="R119" s="148"/>
      <c r="S119" s="203"/>
      <c r="T119" s="148"/>
      <c r="U119" s="148"/>
      <c r="V119" s="148"/>
      <c r="W119" s="148"/>
      <c r="X119" s="148"/>
      <c r="Y119" s="148"/>
      <c r="Z119" s="148"/>
      <c r="AA119" s="148"/>
      <c r="AB119" s="148"/>
      <c r="AC119" s="148"/>
      <c r="AD119" s="148"/>
      <c r="AE119" s="148"/>
      <c r="AF119" s="148"/>
      <c r="AG119" s="148"/>
      <c r="AH119" s="203"/>
      <c r="AI119" s="148"/>
      <c r="AJ119" s="148"/>
      <c r="AK119" s="148"/>
      <c r="AL119" s="148"/>
      <c r="AM119" s="148"/>
      <c r="AN119" s="148"/>
      <c r="AO119" s="203"/>
      <c r="AP119" s="148"/>
      <c r="AQ119" s="148"/>
      <c r="AR119" s="148"/>
      <c r="AS119" s="148"/>
      <c r="AT119" s="148"/>
      <c r="AU119" s="148"/>
      <c r="AV119" s="148"/>
      <c r="AW119" s="148"/>
      <c r="AX119" s="148"/>
      <c r="AY119" s="148"/>
      <c r="AZ119" s="211">
        <f t="shared" si="85"/>
        <v>0</v>
      </c>
    </row>
    <row r="120" spans="1:52" ht="51" hidden="1">
      <c r="A120" s="144">
        <v>4</v>
      </c>
      <c r="B120" s="145" t="s">
        <v>138</v>
      </c>
      <c r="C120" s="148"/>
      <c r="D120" s="148"/>
      <c r="E120" s="148"/>
      <c r="F120" s="148"/>
      <c r="G120" s="148"/>
      <c r="H120" s="151">
        <f t="shared" si="77"/>
        <v>0</v>
      </c>
      <c r="I120" s="148"/>
      <c r="J120" s="148"/>
      <c r="K120" s="148"/>
      <c r="L120" s="148"/>
      <c r="M120" s="148"/>
      <c r="N120" s="148"/>
      <c r="O120" s="148"/>
      <c r="P120" s="148"/>
      <c r="Q120" s="203"/>
      <c r="R120" s="148"/>
      <c r="S120" s="203"/>
      <c r="T120" s="148"/>
      <c r="U120" s="148"/>
      <c r="V120" s="148"/>
      <c r="W120" s="148"/>
      <c r="X120" s="148"/>
      <c r="Y120" s="148"/>
      <c r="Z120" s="148"/>
      <c r="AA120" s="148"/>
      <c r="AB120" s="148"/>
      <c r="AC120" s="148"/>
      <c r="AD120" s="148"/>
      <c r="AE120" s="148"/>
      <c r="AF120" s="148"/>
      <c r="AG120" s="148"/>
      <c r="AH120" s="203"/>
      <c r="AI120" s="148"/>
      <c r="AJ120" s="148"/>
      <c r="AK120" s="148"/>
      <c r="AL120" s="148"/>
      <c r="AM120" s="148"/>
      <c r="AN120" s="148"/>
      <c r="AO120" s="203"/>
      <c r="AP120" s="148"/>
      <c r="AQ120" s="148"/>
      <c r="AR120" s="148"/>
      <c r="AS120" s="148"/>
      <c r="AT120" s="148"/>
      <c r="AU120" s="148"/>
      <c r="AV120" s="148"/>
      <c r="AW120" s="148"/>
      <c r="AX120" s="148"/>
      <c r="AY120" s="148"/>
      <c r="AZ120" s="211">
        <f t="shared" si="85"/>
        <v>0</v>
      </c>
    </row>
    <row r="121" spans="1:52" ht="51" hidden="1">
      <c r="A121" s="144">
        <v>5</v>
      </c>
      <c r="B121" s="145" t="s">
        <v>139</v>
      </c>
      <c r="C121" s="148"/>
      <c r="D121" s="148"/>
      <c r="E121" s="148"/>
      <c r="F121" s="148"/>
      <c r="G121" s="148"/>
      <c r="H121" s="151">
        <f t="shared" si="77"/>
        <v>0</v>
      </c>
      <c r="I121" s="148"/>
      <c r="J121" s="148"/>
      <c r="K121" s="148"/>
      <c r="L121" s="148"/>
      <c r="M121" s="148"/>
      <c r="N121" s="148"/>
      <c r="O121" s="148"/>
      <c r="P121" s="148"/>
      <c r="Q121" s="203"/>
      <c r="R121" s="148"/>
      <c r="S121" s="203"/>
      <c r="T121" s="148"/>
      <c r="U121" s="148"/>
      <c r="V121" s="148"/>
      <c r="W121" s="148"/>
      <c r="X121" s="148"/>
      <c r="Y121" s="148"/>
      <c r="Z121" s="148"/>
      <c r="AA121" s="148"/>
      <c r="AB121" s="148"/>
      <c r="AC121" s="148"/>
      <c r="AD121" s="148"/>
      <c r="AE121" s="148"/>
      <c r="AF121" s="148"/>
      <c r="AG121" s="148"/>
      <c r="AH121" s="203"/>
      <c r="AI121" s="148"/>
      <c r="AJ121" s="148"/>
      <c r="AK121" s="148"/>
      <c r="AL121" s="148"/>
      <c r="AM121" s="148"/>
      <c r="AN121" s="148"/>
      <c r="AO121" s="203"/>
      <c r="AP121" s="148"/>
      <c r="AQ121" s="148"/>
      <c r="AR121" s="148"/>
      <c r="AS121" s="148"/>
      <c r="AT121" s="148"/>
      <c r="AU121" s="148"/>
      <c r="AV121" s="148"/>
      <c r="AW121" s="148"/>
      <c r="AX121" s="148"/>
      <c r="AY121" s="148"/>
      <c r="AZ121" s="211">
        <f t="shared" si="85"/>
        <v>0</v>
      </c>
    </row>
    <row r="122" spans="1:52" ht="51" hidden="1">
      <c r="A122" s="144">
        <v>6</v>
      </c>
      <c r="B122" s="145" t="s">
        <v>140</v>
      </c>
      <c r="C122" s="148"/>
      <c r="D122" s="148"/>
      <c r="E122" s="148"/>
      <c r="F122" s="148"/>
      <c r="G122" s="148"/>
      <c r="H122" s="151">
        <f t="shared" si="77"/>
        <v>0</v>
      </c>
      <c r="I122" s="148"/>
      <c r="J122" s="148"/>
      <c r="K122" s="148"/>
      <c r="L122" s="148"/>
      <c r="M122" s="148"/>
      <c r="N122" s="148"/>
      <c r="O122" s="148"/>
      <c r="P122" s="148"/>
      <c r="Q122" s="203"/>
      <c r="R122" s="148"/>
      <c r="S122" s="203"/>
      <c r="T122" s="148"/>
      <c r="U122" s="148"/>
      <c r="V122" s="148"/>
      <c r="W122" s="148"/>
      <c r="X122" s="148"/>
      <c r="Y122" s="148"/>
      <c r="Z122" s="148"/>
      <c r="AA122" s="148"/>
      <c r="AB122" s="148"/>
      <c r="AC122" s="148"/>
      <c r="AD122" s="148"/>
      <c r="AE122" s="148"/>
      <c r="AF122" s="148"/>
      <c r="AG122" s="148"/>
      <c r="AH122" s="203"/>
      <c r="AI122" s="148"/>
      <c r="AJ122" s="148"/>
      <c r="AK122" s="148"/>
      <c r="AL122" s="148"/>
      <c r="AM122" s="148"/>
      <c r="AN122" s="148"/>
      <c r="AO122" s="203"/>
      <c r="AP122" s="148"/>
      <c r="AQ122" s="148"/>
      <c r="AR122" s="148"/>
      <c r="AS122" s="148"/>
      <c r="AT122" s="148"/>
      <c r="AU122" s="148"/>
      <c r="AV122" s="148"/>
      <c r="AW122" s="148"/>
      <c r="AX122" s="148"/>
      <c r="AY122" s="148"/>
      <c r="AZ122" s="211">
        <f t="shared" si="85"/>
        <v>0</v>
      </c>
    </row>
    <row r="123" spans="1:52" ht="38.25" hidden="1">
      <c r="A123" s="144">
        <v>7</v>
      </c>
      <c r="B123" s="145" t="s">
        <v>141</v>
      </c>
      <c r="C123" s="148"/>
      <c r="D123" s="148"/>
      <c r="E123" s="148"/>
      <c r="F123" s="148"/>
      <c r="G123" s="148"/>
      <c r="H123" s="151">
        <f t="shared" si="77"/>
        <v>0</v>
      </c>
      <c r="I123" s="148"/>
      <c r="J123" s="148"/>
      <c r="K123" s="148"/>
      <c r="L123" s="148"/>
      <c r="M123" s="148"/>
      <c r="N123" s="148"/>
      <c r="O123" s="148"/>
      <c r="P123" s="148"/>
      <c r="Q123" s="203"/>
      <c r="R123" s="148"/>
      <c r="S123" s="203"/>
      <c r="T123" s="148"/>
      <c r="U123" s="148"/>
      <c r="V123" s="148"/>
      <c r="W123" s="148"/>
      <c r="X123" s="148"/>
      <c r="Y123" s="148"/>
      <c r="Z123" s="148"/>
      <c r="AA123" s="148"/>
      <c r="AB123" s="148"/>
      <c r="AC123" s="148"/>
      <c r="AD123" s="148"/>
      <c r="AE123" s="148"/>
      <c r="AF123" s="148"/>
      <c r="AG123" s="148"/>
      <c r="AH123" s="203"/>
      <c r="AI123" s="148"/>
      <c r="AJ123" s="148"/>
      <c r="AK123" s="148"/>
      <c r="AL123" s="148"/>
      <c r="AM123" s="148"/>
      <c r="AN123" s="148"/>
      <c r="AO123" s="203"/>
      <c r="AP123" s="148"/>
      <c r="AQ123" s="148"/>
      <c r="AR123" s="148"/>
      <c r="AS123" s="148"/>
      <c r="AT123" s="148"/>
      <c r="AU123" s="148"/>
      <c r="AV123" s="148"/>
      <c r="AW123" s="148"/>
      <c r="AX123" s="148"/>
      <c r="AY123" s="148"/>
      <c r="AZ123" s="211">
        <f t="shared" si="85"/>
        <v>0</v>
      </c>
    </row>
    <row r="124" spans="1:52" ht="38.25" hidden="1">
      <c r="A124" s="144">
        <v>8</v>
      </c>
      <c r="B124" s="145" t="s">
        <v>142</v>
      </c>
      <c r="C124" s="148"/>
      <c r="D124" s="148"/>
      <c r="E124" s="148"/>
      <c r="F124" s="148"/>
      <c r="G124" s="148"/>
      <c r="H124" s="151">
        <f t="shared" ref="H124:H184" si="146">+M124+AK124</f>
        <v>0</v>
      </c>
      <c r="I124" s="148"/>
      <c r="J124" s="148"/>
      <c r="K124" s="148"/>
      <c r="L124" s="148"/>
      <c r="M124" s="148"/>
      <c r="N124" s="148"/>
      <c r="O124" s="148"/>
      <c r="P124" s="148"/>
      <c r="Q124" s="203"/>
      <c r="R124" s="148"/>
      <c r="S124" s="203"/>
      <c r="T124" s="148"/>
      <c r="U124" s="148"/>
      <c r="V124" s="148"/>
      <c r="W124" s="148"/>
      <c r="X124" s="148"/>
      <c r="Y124" s="148"/>
      <c r="Z124" s="148"/>
      <c r="AA124" s="148"/>
      <c r="AB124" s="148"/>
      <c r="AC124" s="148"/>
      <c r="AD124" s="148"/>
      <c r="AE124" s="148"/>
      <c r="AF124" s="148"/>
      <c r="AG124" s="148"/>
      <c r="AH124" s="203"/>
      <c r="AI124" s="148"/>
      <c r="AJ124" s="148"/>
      <c r="AK124" s="148"/>
      <c r="AL124" s="148"/>
      <c r="AM124" s="148"/>
      <c r="AN124" s="148"/>
      <c r="AO124" s="203"/>
      <c r="AP124" s="148"/>
      <c r="AQ124" s="148"/>
      <c r="AR124" s="148"/>
      <c r="AS124" s="148"/>
      <c r="AT124" s="148"/>
      <c r="AU124" s="148"/>
      <c r="AV124" s="148"/>
      <c r="AW124" s="148"/>
      <c r="AX124" s="148"/>
      <c r="AY124" s="148"/>
      <c r="AZ124" s="211">
        <f t="shared" si="85"/>
        <v>0</v>
      </c>
    </row>
    <row r="125" spans="1:52" ht="25.5" hidden="1">
      <c r="A125" s="144">
        <v>9</v>
      </c>
      <c r="B125" s="145" t="s">
        <v>143</v>
      </c>
      <c r="C125" s="148"/>
      <c r="D125" s="148"/>
      <c r="E125" s="148"/>
      <c r="F125" s="148"/>
      <c r="G125" s="148"/>
      <c r="H125" s="151">
        <f t="shared" si="146"/>
        <v>0</v>
      </c>
      <c r="I125" s="148"/>
      <c r="J125" s="148"/>
      <c r="K125" s="148"/>
      <c r="L125" s="148"/>
      <c r="M125" s="148"/>
      <c r="N125" s="148"/>
      <c r="O125" s="148"/>
      <c r="P125" s="148"/>
      <c r="Q125" s="203"/>
      <c r="R125" s="148"/>
      <c r="S125" s="203"/>
      <c r="T125" s="148"/>
      <c r="U125" s="148"/>
      <c r="V125" s="148"/>
      <c r="W125" s="148"/>
      <c r="X125" s="148"/>
      <c r="Y125" s="148"/>
      <c r="Z125" s="148"/>
      <c r="AA125" s="148"/>
      <c r="AB125" s="148"/>
      <c r="AC125" s="148"/>
      <c r="AD125" s="148"/>
      <c r="AE125" s="148"/>
      <c r="AF125" s="148"/>
      <c r="AG125" s="148"/>
      <c r="AH125" s="203"/>
      <c r="AI125" s="148"/>
      <c r="AJ125" s="148"/>
      <c r="AK125" s="148"/>
      <c r="AL125" s="148"/>
      <c r="AM125" s="148"/>
      <c r="AN125" s="148"/>
      <c r="AO125" s="203"/>
      <c r="AP125" s="148"/>
      <c r="AQ125" s="148"/>
      <c r="AR125" s="148"/>
      <c r="AS125" s="148"/>
      <c r="AT125" s="148"/>
      <c r="AU125" s="148"/>
      <c r="AV125" s="148"/>
      <c r="AW125" s="148"/>
      <c r="AX125" s="148"/>
      <c r="AY125" s="148"/>
      <c r="AZ125" s="211">
        <f t="shared" si="85"/>
        <v>0</v>
      </c>
    </row>
    <row r="126" spans="1:52" ht="38.25" hidden="1">
      <c r="A126" s="144">
        <v>10</v>
      </c>
      <c r="B126" s="145" t="s">
        <v>144</v>
      </c>
      <c r="C126" s="148"/>
      <c r="D126" s="148"/>
      <c r="E126" s="148"/>
      <c r="F126" s="148"/>
      <c r="G126" s="148"/>
      <c r="H126" s="151">
        <f t="shared" si="146"/>
        <v>0</v>
      </c>
      <c r="I126" s="148"/>
      <c r="J126" s="148"/>
      <c r="K126" s="148"/>
      <c r="L126" s="148"/>
      <c r="M126" s="148"/>
      <c r="N126" s="148"/>
      <c r="O126" s="148"/>
      <c r="P126" s="148"/>
      <c r="Q126" s="203"/>
      <c r="R126" s="148"/>
      <c r="S126" s="203"/>
      <c r="T126" s="148"/>
      <c r="U126" s="148"/>
      <c r="V126" s="148"/>
      <c r="W126" s="148"/>
      <c r="X126" s="148"/>
      <c r="Y126" s="148"/>
      <c r="Z126" s="148"/>
      <c r="AA126" s="148"/>
      <c r="AB126" s="148"/>
      <c r="AC126" s="148"/>
      <c r="AD126" s="148"/>
      <c r="AE126" s="148"/>
      <c r="AF126" s="148"/>
      <c r="AG126" s="148"/>
      <c r="AH126" s="203"/>
      <c r="AI126" s="148"/>
      <c r="AJ126" s="148"/>
      <c r="AK126" s="148"/>
      <c r="AL126" s="148"/>
      <c r="AM126" s="148"/>
      <c r="AN126" s="148"/>
      <c r="AO126" s="203"/>
      <c r="AP126" s="148"/>
      <c r="AQ126" s="148"/>
      <c r="AR126" s="148"/>
      <c r="AS126" s="148"/>
      <c r="AT126" s="148"/>
      <c r="AU126" s="148"/>
      <c r="AV126" s="148"/>
      <c r="AW126" s="148"/>
      <c r="AX126" s="148"/>
      <c r="AY126" s="148"/>
      <c r="AZ126" s="211">
        <f t="shared" si="85"/>
        <v>0</v>
      </c>
    </row>
    <row r="127" spans="1:52" ht="38.25" hidden="1">
      <c r="A127" s="144">
        <v>11</v>
      </c>
      <c r="B127" s="145" t="s">
        <v>145</v>
      </c>
      <c r="C127" s="148"/>
      <c r="D127" s="148"/>
      <c r="E127" s="148"/>
      <c r="F127" s="148"/>
      <c r="G127" s="148"/>
      <c r="H127" s="151">
        <f t="shared" si="146"/>
        <v>0</v>
      </c>
      <c r="I127" s="148"/>
      <c r="J127" s="148"/>
      <c r="K127" s="148"/>
      <c r="L127" s="148"/>
      <c r="M127" s="148"/>
      <c r="N127" s="148"/>
      <c r="O127" s="148"/>
      <c r="P127" s="148"/>
      <c r="Q127" s="203"/>
      <c r="R127" s="148"/>
      <c r="S127" s="203"/>
      <c r="T127" s="148"/>
      <c r="U127" s="148"/>
      <c r="V127" s="148"/>
      <c r="W127" s="148"/>
      <c r="X127" s="148"/>
      <c r="Y127" s="148"/>
      <c r="Z127" s="148"/>
      <c r="AA127" s="148"/>
      <c r="AB127" s="148"/>
      <c r="AC127" s="148"/>
      <c r="AD127" s="148"/>
      <c r="AE127" s="148"/>
      <c r="AF127" s="148"/>
      <c r="AG127" s="148"/>
      <c r="AH127" s="203"/>
      <c r="AI127" s="148"/>
      <c r="AJ127" s="148"/>
      <c r="AK127" s="148"/>
      <c r="AL127" s="148"/>
      <c r="AM127" s="148"/>
      <c r="AN127" s="148"/>
      <c r="AO127" s="203"/>
      <c r="AP127" s="148"/>
      <c r="AQ127" s="148"/>
      <c r="AR127" s="148"/>
      <c r="AS127" s="148"/>
      <c r="AT127" s="148"/>
      <c r="AU127" s="148"/>
      <c r="AV127" s="148"/>
      <c r="AW127" s="148"/>
      <c r="AX127" s="148"/>
      <c r="AY127" s="148"/>
      <c r="AZ127" s="211">
        <f t="shared" si="85"/>
        <v>0</v>
      </c>
    </row>
    <row r="128" spans="1:52" ht="48" customHeight="1">
      <c r="A128" s="152" t="s">
        <v>25</v>
      </c>
      <c r="B128" s="153" t="s">
        <v>146</v>
      </c>
      <c r="C128" s="143">
        <f>+C129</f>
        <v>50</v>
      </c>
      <c r="D128" s="143">
        <f t="shared" ref="D128:AY128" si="147">+D129</f>
        <v>0</v>
      </c>
      <c r="E128" s="143">
        <f t="shared" si="147"/>
        <v>0</v>
      </c>
      <c r="F128" s="143">
        <f t="shared" si="147"/>
        <v>0</v>
      </c>
      <c r="G128" s="143">
        <f t="shared" si="147"/>
        <v>0</v>
      </c>
      <c r="H128" s="151">
        <f t="shared" si="146"/>
        <v>50</v>
      </c>
      <c r="I128" s="143">
        <f t="shared" si="147"/>
        <v>0</v>
      </c>
      <c r="J128" s="143">
        <f t="shared" si="147"/>
        <v>50</v>
      </c>
      <c r="K128" s="143">
        <f t="shared" si="147"/>
        <v>0</v>
      </c>
      <c r="L128" s="143">
        <f t="shared" si="147"/>
        <v>0</v>
      </c>
      <c r="M128" s="143">
        <f t="shared" si="147"/>
        <v>50</v>
      </c>
      <c r="N128" s="143">
        <f t="shared" si="147"/>
        <v>0</v>
      </c>
      <c r="O128" s="143">
        <f t="shared" si="147"/>
        <v>0</v>
      </c>
      <c r="P128" s="143">
        <f t="shared" si="147"/>
        <v>0</v>
      </c>
      <c r="Q128" s="190">
        <f t="shared" si="147"/>
        <v>0</v>
      </c>
      <c r="R128" s="143">
        <f t="shared" si="147"/>
        <v>0</v>
      </c>
      <c r="S128" s="190">
        <f t="shared" si="147"/>
        <v>0</v>
      </c>
      <c r="T128" s="143">
        <f t="shared" si="147"/>
        <v>0</v>
      </c>
      <c r="U128" s="143">
        <f t="shared" si="147"/>
        <v>0</v>
      </c>
      <c r="V128" s="143">
        <f t="shared" si="147"/>
        <v>50</v>
      </c>
      <c r="W128" s="143">
        <f t="shared" si="147"/>
        <v>0</v>
      </c>
      <c r="X128" s="143">
        <f t="shared" si="147"/>
        <v>0</v>
      </c>
      <c r="Y128" s="143">
        <f t="shared" si="147"/>
        <v>50</v>
      </c>
      <c r="Z128" s="143">
        <f t="shared" si="147"/>
        <v>0</v>
      </c>
      <c r="AA128" s="143">
        <f t="shared" si="147"/>
        <v>0</v>
      </c>
      <c r="AB128" s="143">
        <f t="shared" si="147"/>
        <v>0</v>
      </c>
      <c r="AC128" s="143">
        <f t="shared" si="147"/>
        <v>0</v>
      </c>
      <c r="AD128" s="143">
        <f t="shared" si="147"/>
        <v>0</v>
      </c>
      <c r="AE128" s="143">
        <f t="shared" si="147"/>
        <v>0</v>
      </c>
      <c r="AF128" s="143">
        <f t="shared" si="147"/>
        <v>0</v>
      </c>
      <c r="AG128" s="143">
        <f t="shared" si="147"/>
        <v>0</v>
      </c>
      <c r="AH128" s="190">
        <f t="shared" si="147"/>
        <v>0</v>
      </c>
      <c r="AI128" s="143">
        <f t="shared" si="147"/>
        <v>0</v>
      </c>
      <c r="AJ128" s="143">
        <f t="shared" si="147"/>
        <v>0</v>
      </c>
      <c r="AK128" s="143">
        <f t="shared" si="147"/>
        <v>0</v>
      </c>
      <c r="AL128" s="143">
        <f t="shared" si="147"/>
        <v>0</v>
      </c>
      <c r="AM128" s="143">
        <f t="shared" si="147"/>
        <v>0</v>
      </c>
      <c r="AN128" s="143">
        <f t="shared" si="147"/>
        <v>0</v>
      </c>
      <c r="AO128" s="190">
        <f t="shared" si="147"/>
        <v>0</v>
      </c>
      <c r="AP128" s="143">
        <f t="shared" si="147"/>
        <v>0</v>
      </c>
      <c r="AQ128" s="143">
        <f t="shared" si="147"/>
        <v>0</v>
      </c>
      <c r="AR128" s="143">
        <f t="shared" si="147"/>
        <v>0</v>
      </c>
      <c r="AS128" s="143">
        <f t="shared" si="147"/>
        <v>0</v>
      </c>
      <c r="AT128" s="143">
        <f t="shared" si="147"/>
        <v>0</v>
      </c>
      <c r="AU128" s="143">
        <f t="shared" si="147"/>
        <v>0</v>
      </c>
      <c r="AV128" s="143">
        <f t="shared" si="147"/>
        <v>0</v>
      </c>
      <c r="AW128" s="143">
        <f t="shared" si="147"/>
        <v>0</v>
      </c>
      <c r="AX128" s="143">
        <f t="shared" si="147"/>
        <v>0</v>
      </c>
      <c r="AY128" s="143">
        <f t="shared" si="147"/>
        <v>0</v>
      </c>
      <c r="AZ128" s="211">
        <f t="shared" si="85"/>
        <v>100</v>
      </c>
    </row>
    <row r="129" spans="1:52" s="24" customFormat="1" ht="18.600000000000001" customHeight="1">
      <c r="A129" s="149" t="s">
        <v>195</v>
      </c>
      <c r="B129" s="156" t="s">
        <v>69</v>
      </c>
      <c r="C129" s="151">
        <f>+H129</f>
        <v>50</v>
      </c>
      <c r="D129" s="151"/>
      <c r="E129" s="151"/>
      <c r="F129" s="151"/>
      <c r="G129" s="151"/>
      <c r="H129" s="151">
        <f t="shared" si="146"/>
        <v>50</v>
      </c>
      <c r="I129" s="151"/>
      <c r="J129" s="151">
        <f>+M129</f>
        <v>50</v>
      </c>
      <c r="K129" s="151"/>
      <c r="L129" s="151"/>
      <c r="M129" s="151">
        <v>50</v>
      </c>
      <c r="N129" s="151"/>
      <c r="O129" s="151"/>
      <c r="P129" s="151"/>
      <c r="Q129" s="204"/>
      <c r="R129" s="151"/>
      <c r="S129" s="204"/>
      <c r="T129" s="151"/>
      <c r="U129" s="151"/>
      <c r="V129" s="151">
        <f>+Y129</f>
        <v>50</v>
      </c>
      <c r="W129" s="151"/>
      <c r="X129" s="151"/>
      <c r="Y129" s="151">
        <v>50</v>
      </c>
      <c r="Z129" s="151"/>
      <c r="AA129" s="151"/>
      <c r="AB129" s="151"/>
      <c r="AC129" s="151"/>
      <c r="AD129" s="151"/>
      <c r="AE129" s="151"/>
      <c r="AF129" s="151"/>
      <c r="AG129" s="151"/>
      <c r="AH129" s="204"/>
      <c r="AI129" s="151"/>
      <c r="AJ129" s="151"/>
      <c r="AK129" s="151"/>
      <c r="AL129" s="151"/>
      <c r="AM129" s="151"/>
      <c r="AN129" s="151"/>
      <c r="AO129" s="204"/>
      <c r="AP129" s="151"/>
      <c r="AQ129" s="151"/>
      <c r="AR129" s="151"/>
      <c r="AS129" s="151"/>
      <c r="AT129" s="151"/>
      <c r="AU129" s="151"/>
      <c r="AV129" s="151"/>
      <c r="AW129" s="151"/>
      <c r="AX129" s="151"/>
      <c r="AY129" s="151"/>
      <c r="AZ129" s="211">
        <f t="shared" si="85"/>
        <v>100</v>
      </c>
    </row>
    <row r="130" spans="1:52" ht="52.5" hidden="1" customHeight="1">
      <c r="A130" s="144">
        <v>1</v>
      </c>
      <c r="B130" s="145" t="s">
        <v>147</v>
      </c>
      <c r="C130" s="148"/>
      <c r="D130" s="148"/>
      <c r="E130" s="148"/>
      <c r="F130" s="148"/>
      <c r="G130" s="148"/>
      <c r="H130" s="151">
        <f t="shared" si="146"/>
        <v>0</v>
      </c>
      <c r="I130" s="148"/>
      <c r="J130" s="148"/>
      <c r="K130" s="148"/>
      <c r="L130" s="148"/>
      <c r="M130" s="148"/>
      <c r="N130" s="148"/>
      <c r="O130" s="148"/>
      <c r="P130" s="148"/>
      <c r="Q130" s="203"/>
      <c r="R130" s="148"/>
      <c r="S130" s="203"/>
      <c r="T130" s="148"/>
      <c r="U130" s="148"/>
      <c r="V130" s="148"/>
      <c r="W130" s="148"/>
      <c r="X130" s="148"/>
      <c r="Y130" s="148"/>
      <c r="Z130" s="148"/>
      <c r="AA130" s="148"/>
      <c r="AB130" s="148"/>
      <c r="AC130" s="148"/>
      <c r="AD130" s="148"/>
      <c r="AE130" s="148"/>
      <c r="AF130" s="148"/>
      <c r="AG130" s="148"/>
      <c r="AH130" s="203"/>
      <c r="AI130" s="148"/>
      <c r="AJ130" s="148"/>
      <c r="AK130" s="148"/>
      <c r="AL130" s="148"/>
      <c r="AM130" s="148"/>
      <c r="AN130" s="148"/>
      <c r="AO130" s="203"/>
      <c r="AP130" s="148"/>
      <c r="AQ130" s="148"/>
      <c r="AR130" s="148"/>
      <c r="AS130" s="148"/>
      <c r="AT130" s="148"/>
      <c r="AU130" s="148"/>
      <c r="AV130" s="148"/>
      <c r="AW130" s="148"/>
      <c r="AX130" s="148"/>
      <c r="AY130" s="148"/>
      <c r="AZ130" s="211">
        <f t="shared" si="85"/>
        <v>0</v>
      </c>
    </row>
    <row r="131" spans="1:52" ht="38.25" hidden="1">
      <c r="A131" s="144">
        <v>2</v>
      </c>
      <c r="B131" s="145" t="s">
        <v>148</v>
      </c>
      <c r="C131" s="148"/>
      <c r="D131" s="148"/>
      <c r="E131" s="148"/>
      <c r="F131" s="148"/>
      <c r="G131" s="148"/>
      <c r="H131" s="151">
        <f t="shared" si="146"/>
        <v>0</v>
      </c>
      <c r="I131" s="148"/>
      <c r="J131" s="148"/>
      <c r="K131" s="148"/>
      <c r="L131" s="148"/>
      <c r="M131" s="148"/>
      <c r="N131" s="148"/>
      <c r="O131" s="148"/>
      <c r="P131" s="148"/>
      <c r="Q131" s="203"/>
      <c r="R131" s="148"/>
      <c r="S131" s="203"/>
      <c r="T131" s="148"/>
      <c r="U131" s="148"/>
      <c r="V131" s="148"/>
      <c r="W131" s="148"/>
      <c r="X131" s="148"/>
      <c r="Y131" s="148"/>
      <c r="Z131" s="148"/>
      <c r="AA131" s="148"/>
      <c r="AB131" s="148"/>
      <c r="AC131" s="148"/>
      <c r="AD131" s="148"/>
      <c r="AE131" s="148"/>
      <c r="AF131" s="148"/>
      <c r="AG131" s="148"/>
      <c r="AH131" s="203"/>
      <c r="AI131" s="148"/>
      <c r="AJ131" s="148"/>
      <c r="AK131" s="148"/>
      <c r="AL131" s="148"/>
      <c r="AM131" s="148"/>
      <c r="AN131" s="148"/>
      <c r="AO131" s="203"/>
      <c r="AP131" s="148"/>
      <c r="AQ131" s="148"/>
      <c r="AR131" s="148"/>
      <c r="AS131" s="148"/>
      <c r="AT131" s="148"/>
      <c r="AU131" s="148"/>
      <c r="AV131" s="148"/>
      <c r="AW131" s="148"/>
      <c r="AX131" s="148"/>
      <c r="AY131" s="148"/>
      <c r="AZ131" s="211">
        <f t="shared" si="85"/>
        <v>0</v>
      </c>
    </row>
    <row r="132" spans="1:52" ht="38.25" hidden="1">
      <c r="A132" s="144">
        <v>3</v>
      </c>
      <c r="B132" s="145" t="s">
        <v>149</v>
      </c>
      <c r="C132" s="148"/>
      <c r="D132" s="148"/>
      <c r="E132" s="148"/>
      <c r="F132" s="148"/>
      <c r="G132" s="148"/>
      <c r="H132" s="151">
        <f t="shared" si="146"/>
        <v>0</v>
      </c>
      <c r="I132" s="148"/>
      <c r="J132" s="148"/>
      <c r="K132" s="148"/>
      <c r="L132" s="148"/>
      <c r="M132" s="148"/>
      <c r="N132" s="148"/>
      <c r="O132" s="148"/>
      <c r="P132" s="148"/>
      <c r="Q132" s="203"/>
      <c r="R132" s="148"/>
      <c r="S132" s="203"/>
      <c r="T132" s="148"/>
      <c r="U132" s="148"/>
      <c r="V132" s="148"/>
      <c r="W132" s="148"/>
      <c r="X132" s="148"/>
      <c r="Y132" s="148"/>
      <c r="Z132" s="148"/>
      <c r="AA132" s="148"/>
      <c r="AB132" s="148"/>
      <c r="AC132" s="148"/>
      <c r="AD132" s="148"/>
      <c r="AE132" s="148"/>
      <c r="AF132" s="148"/>
      <c r="AG132" s="148"/>
      <c r="AH132" s="203"/>
      <c r="AI132" s="148"/>
      <c r="AJ132" s="148"/>
      <c r="AK132" s="148"/>
      <c r="AL132" s="148"/>
      <c r="AM132" s="148"/>
      <c r="AN132" s="148"/>
      <c r="AO132" s="203"/>
      <c r="AP132" s="148"/>
      <c r="AQ132" s="148"/>
      <c r="AR132" s="148"/>
      <c r="AS132" s="148"/>
      <c r="AT132" s="148"/>
      <c r="AU132" s="148"/>
      <c r="AV132" s="148"/>
      <c r="AW132" s="148"/>
      <c r="AX132" s="148"/>
      <c r="AY132" s="148"/>
      <c r="AZ132" s="211">
        <f t="shared" si="85"/>
        <v>0</v>
      </c>
    </row>
    <row r="133" spans="1:52" ht="38.25" hidden="1">
      <c r="A133" s="144">
        <v>4</v>
      </c>
      <c r="B133" s="145" t="s">
        <v>150</v>
      </c>
      <c r="C133" s="148"/>
      <c r="D133" s="148"/>
      <c r="E133" s="148"/>
      <c r="F133" s="148"/>
      <c r="G133" s="148"/>
      <c r="H133" s="151">
        <f t="shared" si="146"/>
        <v>0</v>
      </c>
      <c r="I133" s="148"/>
      <c r="J133" s="148"/>
      <c r="K133" s="148"/>
      <c r="L133" s="148"/>
      <c r="M133" s="148"/>
      <c r="N133" s="148"/>
      <c r="O133" s="148"/>
      <c r="P133" s="148"/>
      <c r="Q133" s="203"/>
      <c r="R133" s="148"/>
      <c r="S133" s="203"/>
      <c r="T133" s="148"/>
      <c r="U133" s="148"/>
      <c r="V133" s="148"/>
      <c r="W133" s="148"/>
      <c r="X133" s="148"/>
      <c r="Y133" s="148"/>
      <c r="Z133" s="148"/>
      <c r="AA133" s="148"/>
      <c r="AB133" s="148"/>
      <c r="AC133" s="148"/>
      <c r="AD133" s="148"/>
      <c r="AE133" s="148"/>
      <c r="AF133" s="148"/>
      <c r="AG133" s="148"/>
      <c r="AH133" s="203"/>
      <c r="AI133" s="148"/>
      <c r="AJ133" s="148"/>
      <c r="AK133" s="148"/>
      <c r="AL133" s="148"/>
      <c r="AM133" s="148"/>
      <c r="AN133" s="148"/>
      <c r="AO133" s="203"/>
      <c r="AP133" s="148"/>
      <c r="AQ133" s="148"/>
      <c r="AR133" s="148"/>
      <c r="AS133" s="148"/>
      <c r="AT133" s="148"/>
      <c r="AU133" s="148"/>
      <c r="AV133" s="148"/>
      <c r="AW133" s="148"/>
      <c r="AX133" s="148"/>
      <c r="AY133" s="148"/>
      <c r="AZ133" s="211">
        <f t="shared" si="85"/>
        <v>0</v>
      </c>
    </row>
    <row r="134" spans="1:52" ht="38.25" hidden="1">
      <c r="A134" s="144">
        <v>5</v>
      </c>
      <c r="B134" s="145" t="s">
        <v>151</v>
      </c>
      <c r="C134" s="148"/>
      <c r="D134" s="148"/>
      <c r="E134" s="148"/>
      <c r="F134" s="148"/>
      <c r="G134" s="148"/>
      <c r="H134" s="151">
        <f t="shared" si="146"/>
        <v>0</v>
      </c>
      <c r="I134" s="148"/>
      <c r="J134" s="148"/>
      <c r="K134" s="148"/>
      <c r="L134" s="148"/>
      <c r="M134" s="148"/>
      <c r="N134" s="148"/>
      <c r="O134" s="148"/>
      <c r="P134" s="148"/>
      <c r="Q134" s="203"/>
      <c r="R134" s="148"/>
      <c r="S134" s="203"/>
      <c r="T134" s="148"/>
      <c r="U134" s="148"/>
      <c r="V134" s="148"/>
      <c r="W134" s="148"/>
      <c r="X134" s="148"/>
      <c r="Y134" s="148"/>
      <c r="Z134" s="148"/>
      <c r="AA134" s="148"/>
      <c r="AB134" s="148"/>
      <c r="AC134" s="148"/>
      <c r="AD134" s="148"/>
      <c r="AE134" s="148"/>
      <c r="AF134" s="148"/>
      <c r="AG134" s="148"/>
      <c r="AH134" s="203"/>
      <c r="AI134" s="148"/>
      <c r="AJ134" s="148"/>
      <c r="AK134" s="148"/>
      <c r="AL134" s="148"/>
      <c r="AM134" s="148"/>
      <c r="AN134" s="148"/>
      <c r="AO134" s="203"/>
      <c r="AP134" s="148"/>
      <c r="AQ134" s="148"/>
      <c r="AR134" s="148"/>
      <c r="AS134" s="148"/>
      <c r="AT134" s="148"/>
      <c r="AU134" s="148"/>
      <c r="AV134" s="148"/>
      <c r="AW134" s="148"/>
      <c r="AX134" s="148"/>
      <c r="AY134" s="148"/>
      <c r="AZ134" s="211">
        <f t="shared" si="85"/>
        <v>0</v>
      </c>
    </row>
    <row r="135" spans="1:52" ht="25.5" hidden="1">
      <c r="A135" s="144">
        <v>6</v>
      </c>
      <c r="B135" s="145" t="s">
        <v>152</v>
      </c>
      <c r="C135" s="148"/>
      <c r="D135" s="148"/>
      <c r="E135" s="148"/>
      <c r="F135" s="148"/>
      <c r="G135" s="148"/>
      <c r="H135" s="151">
        <f t="shared" si="146"/>
        <v>0</v>
      </c>
      <c r="I135" s="148"/>
      <c r="J135" s="148"/>
      <c r="K135" s="148"/>
      <c r="L135" s="148"/>
      <c r="M135" s="148"/>
      <c r="N135" s="148"/>
      <c r="O135" s="148"/>
      <c r="P135" s="148"/>
      <c r="Q135" s="203"/>
      <c r="R135" s="148"/>
      <c r="S135" s="203"/>
      <c r="T135" s="148"/>
      <c r="U135" s="148"/>
      <c r="V135" s="148"/>
      <c r="W135" s="148"/>
      <c r="X135" s="148"/>
      <c r="Y135" s="148"/>
      <c r="Z135" s="148"/>
      <c r="AA135" s="148"/>
      <c r="AB135" s="148"/>
      <c r="AC135" s="148"/>
      <c r="AD135" s="148"/>
      <c r="AE135" s="148"/>
      <c r="AF135" s="148"/>
      <c r="AG135" s="148"/>
      <c r="AH135" s="203"/>
      <c r="AI135" s="148"/>
      <c r="AJ135" s="148"/>
      <c r="AK135" s="148"/>
      <c r="AL135" s="148"/>
      <c r="AM135" s="148"/>
      <c r="AN135" s="148"/>
      <c r="AO135" s="203"/>
      <c r="AP135" s="148"/>
      <c r="AQ135" s="148"/>
      <c r="AR135" s="148"/>
      <c r="AS135" s="148"/>
      <c r="AT135" s="148"/>
      <c r="AU135" s="148"/>
      <c r="AV135" s="148"/>
      <c r="AW135" s="148"/>
      <c r="AX135" s="148"/>
      <c r="AY135" s="148"/>
      <c r="AZ135" s="211">
        <f t="shared" si="85"/>
        <v>0</v>
      </c>
    </row>
    <row r="136" spans="1:52" ht="25.5" hidden="1">
      <c r="A136" s="144">
        <v>7</v>
      </c>
      <c r="B136" s="145" t="s">
        <v>153</v>
      </c>
      <c r="C136" s="148"/>
      <c r="D136" s="148"/>
      <c r="E136" s="148"/>
      <c r="F136" s="148"/>
      <c r="G136" s="148"/>
      <c r="H136" s="151">
        <f t="shared" si="146"/>
        <v>0</v>
      </c>
      <c r="I136" s="148"/>
      <c r="J136" s="148"/>
      <c r="K136" s="148"/>
      <c r="L136" s="148"/>
      <c r="M136" s="148"/>
      <c r="N136" s="148"/>
      <c r="O136" s="148"/>
      <c r="P136" s="148"/>
      <c r="Q136" s="203"/>
      <c r="R136" s="148"/>
      <c r="S136" s="203"/>
      <c r="T136" s="148"/>
      <c r="U136" s="148"/>
      <c r="V136" s="148"/>
      <c r="W136" s="148"/>
      <c r="X136" s="148"/>
      <c r="Y136" s="148"/>
      <c r="Z136" s="148"/>
      <c r="AA136" s="148"/>
      <c r="AB136" s="148"/>
      <c r="AC136" s="148"/>
      <c r="AD136" s="148"/>
      <c r="AE136" s="148"/>
      <c r="AF136" s="148"/>
      <c r="AG136" s="148"/>
      <c r="AH136" s="203"/>
      <c r="AI136" s="148"/>
      <c r="AJ136" s="148"/>
      <c r="AK136" s="148"/>
      <c r="AL136" s="148"/>
      <c r="AM136" s="148"/>
      <c r="AN136" s="148"/>
      <c r="AO136" s="203"/>
      <c r="AP136" s="148"/>
      <c r="AQ136" s="148"/>
      <c r="AR136" s="148"/>
      <c r="AS136" s="148"/>
      <c r="AT136" s="148"/>
      <c r="AU136" s="148"/>
      <c r="AV136" s="148"/>
      <c r="AW136" s="148"/>
      <c r="AX136" s="148"/>
      <c r="AY136" s="148"/>
      <c r="AZ136" s="211">
        <f t="shared" si="85"/>
        <v>0</v>
      </c>
    </row>
    <row r="137" spans="1:52" ht="25.5" hidden="1">
      <c r="A137" s="144">
        <v>8</v>
      </c>
      <c r="B137" s="145" t="s">
        <v>154</v>
      </c>
      <c r="C137" s="148"/>
      <c r="D137" s="148"/>
      <c r="E137" s="148"/>
      <c r="F137" s="148"/>
      <c r="G137" s="148"/>
      <c r="H137" s="151">
        <f t="shared" si="146"/>
        <v>0</v>
      </c>
      <c r="I137" s="148"/>
      <c r="J137" s="148"/>
      <c r="K137" s="148"/>
      <c r="L137" s="148"/>
      <c r="M137" s="148"/>
      <c r="N137" s="148"/>
      <c r="O137" s="148"/>
      <c r="P137" s="148"/>
      <c r="Q137" s="203"/>
      <c r="R137" s="148"/>
      <c r="S137" s="203"/>
      <c r="T137" s="148"/>
      <c r="U137" s="148"/>
      <c r="V137" s="148"/>
      <c r="W137" s="148"/>
      <c r="X137" s="148"/>
      <c r="Y137" s="148"/>
      <c r="Z137" s="148"/>
      <c r="AA137" s="148"/>
      <c r="AB137" s="148"/>
      <c r="AC137" s="148"/>
      <c r="AD137" s="148"/>
      <c r="AE137" s="148"/>
      <c r="AF137" s="148"/>
      <c r="AG137" s="148"/>
      <c r="AH137" s="203"/>
      <c r="AI137" s="148"/>
      <c r="AJ137" s="148"/>
      <c r="AK137" s="148"/>
      <c r="AL137" s="148"/>
      <c r="AM137" s="148"/>
      <c r="AN137" s="148"/>
      <c r="AO137" s="203"/>
      <c r="AP137" s="148"/>
      <c r="AQ137" s="148"/>
      <c r="AR137" s="148"/>
      <c r="AS137" s="148"/>
      <c r="AT137" s="148"/>
      <c r="AU137" s="148"/>
      <c r="AV137" s="148"/>
      <c r="AW137" s="148"/>
      <c r="AX137" s="148"/>
      <c r="AY137" s="148"/>
      <c r="AZ137" s="211">
        <f t="shared" si="85"/>
        <v>0</v>
      </c>
    </row>
    <row r="138" spans="1:52" ht="51" hidden="1">
      <c r="A138" s="144">
        <v>9</v>
      </c>
      <c r="B138" s="145" t="s">
        <v>155</v>
      </c>
      <c r="C138" s="148"/>
      <c r="D138" s="148"/>
      <c r="E138" s="148"/>
      <c r="F138" s="148"/>
      <c r="G138" s="148"/>
      <c r="H138" s="151">
        <f t="shared" si="146"/>
        <v>0</v>
      </c>
      <c r="I138" s="148"/>
      <c r="J138" s="148"/>
      <c r="K138" s="148"/>
      <c r="L138" s="148"/>
      <c r="M138" s="148"/>
      <c r="N138" s="148"/>
      <c r="O138" s="148"/>
      <c r="P138" s="148"/>
      <c r="Q138" s="203"/>
      <c r="R138" s="148"/>
      <c r="S138" s="203"/>
      <c r="T138" s="148"/>
      <c r="U138" s="148"/>
      <c r="V138" s="148"/>
      <c r="W138" s="148"/>
      <c r="X138" s="148"/>
      <c r="Y138" s="148"/>
      <c r="Z138" s="148"/>
      <c r="AA138" s="148"/>
      <c r="AB138" s="148"/>
      <c r="AC138" s="148"/>
      <c r="AD138" s="148"/>
      <c r="AE138" s="148"/>
      <c r="AF138" s="148"/>
      <c r="AG138" s="148"/>
      <c r="AH138" s="203"/>
      <c r="AI138" s="148"/>
      <c r="AJ138" s="148"/>
      <c r="AK138" s="148"/>
      <c r="AL138" s="148"/>
      <c r="AM138" s="148"/>
      <c r="AN138" s="148"/>
      <c r="AO138" s="203"/>
      <c r="AP138" s="148"/>
      <c r="AQ138" s="148"/>
      <c r="AR138" s="148"/>
      <c r="AS138" s="148"/>
      <c r="AT138" s="148"/>
      <c r="AU138" s="148"/>
      <c r="AV138" s="148"/>
      <c r="AW138" s="148"/>
      <c r="AX138" s="148"/>
      <c r="AY138" s="148"/>
      <c r="AZ138" s="211">
        <f t="shared" si="85"/>
        <v>0</v>
      </c>
    </row>
    <row r="139" spans="1:52" ht="38.25" hidden="1">
      <c r="A139" s="152" t="s">
        <v>74</v>
      </c>
      <c r="B139" s="153" t="s">
        <v>156</v>
      </c>
      <c r="C139" s="148"/>
      <c r="D139" s="148"/>
      <c r="E139" s="148"/>
      <c r="F139" s="148"/>
      <c r="G139" s="148"/>
      <c r="H139" s="151">
        <f t="shared" si="146"/>
        <v>0</v>
      </c>
      <c r="I139" s="148"/>
      <c r="J139" s="148"/>
      <c r="K139" s="148"/>
      <c r="L139" s="148"/>
      <c r="M139" s="148"/>
      <c r="N139" s="148"/>
      <c r="O139" s="148"/>
      <c r="P139" s="148"/>
      <c r="Q139" s="203"/>
      <c r="R139" s="148"/>
      <c r="S139" s="203"/>
      <c r="T139" s="148"/>
      <c r="U139" s="148"/>
      <c r="V139" s="148"/>
      <c r="W139" s="148"/>
      <c r="X139" s="148"/>
      <c r="Y139" s="148"/>
      <c r="Z139" s="148"/>
      <c r="AA139" s="148"/>
      <c r="AB139" s="148"/>
      <c r="AC139" s="148"/>
      <c r="AD139" s="148"/>
      <c r="AE139" s="148"/>
      <c r="AF139" s="148"/>
      <c r="AG139" s="148"/>
      <c r="AH139" s="203"/>
      <c r="AI139" s="148"/>
      <c r="AJ139" s="148"/>
      <c r="AK139" s="148"/>
      <c r="AL139" s="148"/>
      <c r="AM139" s="148"/>
      <c r="AN139" s="148"/>
      <c r="AO139" s="203"/>
      <c r="AP139" s="148"/>
      <c r="AQ139" s="148"/>
      <c r="AR139" s="148"/>
      <c r="AS139" s="148"/>
      <c r="AT139" s="148"/>
      <c r="AU139" s="148"/>
      <c r="AV139" s="148"/>
      <c r="AW139" s="148"/>
      <c r="AX139" s="148"/>
      <c r="AY139" s="148"/>
      <c r="AZ139" s="211">
        <f t="shared" si="85"/>
        <v>0</v>
      </c>
    </row>
    <row r="140" spans="1:52" ht="25.5" hidden="1">
      <c r="A140" s="144">
        <v>1</v>
      </c>
      <c r="B140" s="145" t="s">
        <v>157</v>
      </c>
      <c r="C140" s="148"/>
      <c r="D140" s="148"/>
      <c r="E140" s="148"/>
      <c r="F140" s="148"/>
      <c r="G140" s="148"/>
      <c r="H140" s="151">
        <f t="shared" si="146"/>
        <v>0</v>
      </c>
      <c r="I140" s="148"/>
      <c r="J140" s="148"/>
      <c r="K140" s="148"/>
      <c r="L140" s="148"/>
      <c r="M140" s="148"/>
      <c r="N140" s="148"/>
      <c r="O140" s="148"/>
      <c r="P140" s="148"/>
      <c r="Q140" s="203"/>
      <c r="R140" s="148"/>
      <c r="S140" s="203"/>
      <c r="T140" s="148"/>
      <c r="U140" s="148"/>
      <c r="V140" s="148"/>
      <c r="W140" s="148"/>
      <c r="X140" s="148"/>
      <c r="Y140" s="148"/>
      <c r="Z140" s="148"/>
      <c r="AA140" s="148"/>
      <c r="AB140" s="148"/>
      <c r="AC140" s="148"/>
      <c r="AD140" s="148"/>
      <c r="AE140" s="148"/>
      <c r="AF140" s="148"/>
      <c r="AG140" s="148"/>
      <c r="AH140" s="203"/>
      <c r="AI140" s="148"/>
      <c r="AJ140" s="148"/>
      <c r="AK140" s="148"/>
      <c r="AL140" s="148"/>
      <c r="AM140" s="148"/>
      <c r="AN140" s="148"/>
      <c r="AO140" s="203"/>
      <c r="AP140" s="148"/>
      <c r="AQ140" s="148"/>
      <c r="AR140" s="148"/>
      <c r="AS140" s="148"/>
      <c r="AT140" s="148"/>
      <c r="AU140" s="148"/>
      <c r="AV140" s="148"/>
      <c r="AW140" s="148"/>
      <c r="AX140" s="148"/>
      <c r="AY140" s="148"/>
      <c r="AZ140" s="211">
        <f t="shared" si="85"/>
        <v>0</v>
      </c>
    </row>
    <row r="141" spans="1:52" ht="25.5" hidden="1">
      <c r="A141" s="152" t="s">
        <v>77</v>
      </c>
      <c r="B141" s="153" t="s">
        <v>158</v>
      </c>
      <c r="C141" s="148"/>
      <c r="D141" s="148"/>
      <c r="E141" s="148"/>
      <c r="F141" s="148"/>
      <c r="G141" s="148"/>
      <c r="H141" s="151">
        <f t="shared" si="146"/>
        <v>0</v>
      </c>
      <c r="I141" s="148"/>
      <c r="J141" s="148"/>
      <c r="K141" s="148"/>
      <c r="L141" s="148"/>
      <c r="M141" s="148"/>
      <c r="N141" s="148"/>
      <c r="O141" s="148"/>
      <c r="P141" s="148"/>
      <c r="Q141" s="203"/>
      <c r="R141" s="148"/>
      <c r="S141" s="203"/>
      <c r="T141" s="148"/>
      <c r="U141" s="148"/>
      <c r="V141" s="148"/>
      <c r="W141" s="148"/>
      <c r="X141" s="148"/>
      <c r="Y141" s="148"/>
      <c r="Z141" s="148"/>
      <c r="AA141" s="148"/>
      <c r="AB141" s="148"/>
      <c r="AC141" s="148"/>
      <c r="AD141" s="148"/>
      <c r="AE141" s="148"/>
      <c r="AF141" s="148"/>
      <c r="AG141" s="148"/>
      <c r="AH141" s="203"/>
      <c r="AI141" s="148"/>
      <c r="AJ141" s="148"/>
      <c r="AK141" s="148"/>
      <c r="AL141" s="148"/>
      <c r="AM141" s="148"/>
      <c r="AN141" s="148"/>
      <c r="AO141" s="203"/>
      <c r="AP141" s="148"/>
      <c r="AQ141" s="148"/>
      <c r="AR141" s="148"/>
      <c r="AS141" s="148"/>
      <c r="AT141" s="148"/>
      <c r="AU141" s="148"/>
      <c r="AV141" s="148"/>
      <c r="AW141" s="148"/>
      <c r="AX141" s="148"/>
      <c r="AY141" s="148"/>
      <c r="AZ141" s="211">
        <f t="shared" si="85"/>
        <v>0</v>
      </c>
    </row>
    <row r="142" spans="1:52" ht="25.5" hidden="1">
      <c r="A142" s="144">
        <v>1</v>
      </c>
      <c r="B142" s="145" t="s">
        <v>159</v>
      </c>
      <c r="C142" s="148"/>
      <c r="D142" s="148"/>
      <c r="E142" s="148"/>
      <c r="F142" s="148"/>
      <c r="G142" s="148"/>
      <c r="H142" s="151">
        <f t="shared" si="146"/>
        <v>0</v>
      </c>
      <c r="I142" s="148"/>
      <c r="J142" s="148"/>
      <c r="K142" s="148"/>
      <c r="L142" s="148"/>
      <c r="M142" s="148"/>
      <c r="N142" s="148"/>
      <c r="O142" s="148"/>
      <c r="P142" s="148"/>
      <c r="Q142" s="203"/>
      <c r="R142" s="148"/>
      <c r="S142" s="203"/>
      <c r="T142" s="148"/>
      <c r="U142" s="148"/>
      <c r="V142" s="148"/>
      <c r="W142" s="148"/>
      <c r="X142" s="148"/>
      <c r="Y142" s="148"/>
      <c r="Z142" s="148"/>
      <c r="AA142" s="148"/>
      <c r="AB142" s="148"/>
      <c r="AC142" s="148"/>
      <c r="AD142" s="148"/>
      <c r="AE142" s="148"/>
      <c r="AF142" s="148"/>
      <c r="AG142" s="148"/>
      <c r="AH142" s="203"/>
      <c r="AI142" s="148"/>
      <c r="AJ142" s="148"/>
      <c r="AK142" s="148"/>
      <c r="AL142" s="148"/>
      <c r="AM142" s="148"/>
      <c r="AN142" s="148"/>
      <c r="AO142" s="203"/>
      <c r="AP142" s="148"/>
      <c r="AQ142" s="148"/>
      <c r="AR142" s="148"/>
      <c r="AS142" s="148"/>
      <c r="AT142" s="148"/>
      <c r="AU142" s="148"/>
      <c r="AV142" s="148"/>
      <c r="AW142" s="148"/>
      <c r="AX142" s="148"/>
      <c r="AY142" s="148"/>
      <c r="AZ142" s="211">
        <f t="shared" ref="AZ142:AZ184" si="148">+M142-S142+Y142+AK142-AQ142</f>
        <v>0</v>
      </c>
    </row>
    <row r="143" spans="1:52" ht="25.5" hidden="1">
      <c r="A143" s="144">
        <v>2</v>
      </c>
      <c r="B143" s="145" t="s">
        <v>160</v>
      </c>
      <c r="C143" s="148"/>
      <c r="D143" s="148"/>
      <c r="E143" s="148"/>
      <c r="F143" s="148"/>
      <c r="G143" s="148"/>
      <c r="H143" s="151">
        <f t="shared" si="146"/>
        <v>0</v>
      </c>
      <c r="I143" s="148"/>
      <c r="J143" s="148"/>
      <c r="K143" s="148"/>
      <c r="L143" s="148"/>
      <c r="M143" s="148"/>
      <c r="N143" s="148"/>
      <c r="O143" s="148"/>
      <c r="P143" s="148"/>
      <c r="Q143" s="203"/>
      <c r="R143" s="148"/>
      <c r="S143" s="203"/>
      <c r="T143" s="148"/>
      <c r="U143" s="148"/>
      <c r="V143" s="148"/>
      <c r="W143" s="148"/>
      <c r="X143" s="148"/>
      <c r="Y143" s="148"/>
      <c r="Z143" s="148"/>
      <c r="AA143" s="148"/>
      <c r="AB143" s="148"/>
      <c r="AC143" s="148"/>
      <c r="AD143" s="148"/>
      <c r="AE143" s="148"/>
      <c r="AF143" s="148"/>
      <c r="AG143" s="148"/>
      <c r="AH143" s="203"/>
      <c r="AI143" s="148"/>
      <c r="AJ143" s="148"/>
      <c r="AK143" s="148"/>
      <c r="AL143" s="148"/>
      <c r="AM143" s="148"/>
      <c r="AN143" s="148"/>
      <c r="AO143" s="203"/>
      <c r="AP143" s="148"/>
      <c r="AQ143" s="148"/>
      <c r="AR143" s="148"/>
      <c r="AS143" s="148"/>
      <c r="AT143" s="148"/>
      <c r="AU143" s="148"/>
      <c r="AV143" s="148"/>
      <c r="AW143" s="148"/>
      <c r="AX143" s="148"/>
      <c r="AY143" s="148"/>
      <c r="AZ143" s="211">
        <f t="shared" si="148"/>
        <v>0</v>
      </c>
    </row>
    <row r="144" spans="1:52" s="22" customFormat="1" ht="61.15" customHeight="1">
      <c r="A144" s="152" t="s">
        <v>88</v>
      </c>
      <c r="B144" s="153" t="s">
        <v>161</v>
      </c>
      <c r="C144" s="143">
        <f>SUM(C145:C146)</f>
        <v>254</v>
      </c>
      <c r="D144" s="143">
        <f t="shared" ref="D144:AX144" si="149">SUM(D145:D146)</f>
        <v>0</v>
      </c>
      <c r="E144" s="143">
        <f t="shared" si="149"/>
        <v>0</v>
      </c>
      <c r="F144" s="143">
        <f t="shared" si="149"/>
        <v>0</v>
      </c>
      <c r="G144" s="143">
        <f t="shared" si="149"/>
        <v>0</v>
      </c>
      <c r="H144" s="151">
        <f t="shared" si="146"/>
        <v>254</v>
      </c>
      <c r="I144" s="143">
        <f t="shared" si="149"/>
        <v>0</v>
      </c>
      <c r="J144" s="143">
        <f t="shared" si="149"/>
        <v>254</v>
      </c>
      <c r="K144" s="143">
        <f t="shared" si="149"/>
        <v>0</v>
      </c>
      <c r="L144" s="143">
        <f t="shared" si="149"/>
        <v>0</v>
      </c>
      <c r="M144" s="143">
        <f t="shared" si="149"/>
        <v>254</v>
      </c>
      <c r="N144" s="143">
        <f t="shared" si="149"/>
        <v>0</v>
      </c>
      <c r="O144" s="143">
        <f t="shared" si="149"/>
        <v>0</v>
      </c>
      <c r="P144" s="143">
        <f t="shared" si="149"/>
        <v>54</v>
      </c>
      <c r="Q144" s="190">
        <f t="shared" si="149"/>
        <v>0</v>
      </c>
      <c r="R144" s="143">
        <f t="shared" si="149"/>
        <v>0</v>
      </c>
      <c r="S144" s="190">
        <f t="shared" si="149"/>
        <v>54</v>
      </c>
      <c r="T144" s="143">
        <f t="shared" si="149"/>
        <v>0</v>
      </c>
      <c r="U144" s="143">
        <f t="shared" si="149"/>
        <v>0</v>
      </c>
      <c r="V144" s="143">
        <f t="shared" si="149"/>
        <v>200</v>
      </c>
      <c r="W144" s="143">
        <f t="shared" si="149"/>
        <v>0</v>
      </c>
      <c r="X144" s="143">
        <f t="shared" si="149"/>
        <v>0</v>
      </c>
      <c r="Y144" s="143">
        <f t="shared" si="149"/>
        <v>200</v>
      </c>
      <c r="Z144" s="143">
        <f t="shared" si="149"/>
        <v>0</v>
      </c>
      <c r="AA144" s="143">
        <f t="shared" si="149"/>
        <v>0</v>
      </c>
      <c r="AB144" s="143">
        <f t="shared" si="149"/>
        <v>0</v>
      </c>
      <c r="AC144" s="143">
        <f t="shared" si="149"/>
        <v>0</v>
      </c>
      <c r="AD144" s="143">
        <f t="shared" si="149"/>
        <v>0</v>
      </c>
      <c r="AE144" s="143">
        <f t="shared" si="149"/>
        <v>0</v>
      </c>
      <c r="AF144" s="143">
        <f t="shared" si="149"/>
        <v>0</v>
      </c>
      <c r="AG144" s="143">
        <f t="shared" si="149"/>
        <v>0</v>
      </c>
      <c r="AH144" s="190">
        <f t="shared" si="149"/>
        <v>0</v>
      </c>
      <c r="AI144" s="143">
        <f t="shared" si="149"/>
        <v>0</v>
      </c>
      <c r="AJ144" s="143">
        <f t="shared" si="149"/>
        <v>0</v>
      </c>
      <c r="AK144" s="143">
        <f t="shared" si="149"/>
        <v>0</v>
      </c>
      <c r="AL144" s="143">
        <f t="shared" si="149"/>
        <v>0</v>
      </c>
      <c r="AM144" s="143">
        <f t="shared" si="149"/>
        <v>0</v>
      </c>
      <c r="AN144" s="143">
        <f t="shared" si="149"/>
        <v>0</v>
      </c>
      <c r="AO144" s="190">
        <f t="shared" si="149"/>
        <v>0</v>
      </c>
      <c r="AP144" s="143">
        <f t="shared" si="149"/>
        <v>0</v>
      </c>
      <c r="AQ144" s="143">
        <f t="shared" si="149"/>
        <v>0</v>
      </c>
      <c r="AR144" s="143">
        <f t="shared" si="149"/>
        <v>0</v>
      </c>
      <c r="AS144" s="143">
        <f t="shared" si="149"/>
        <v>0</v>
      </c>
      <c r="AT144" s="143">
        <f t="shared" si="149"/>
        <v>5000</v>
      </c>
      <c r="AU144" s="143">
        <f t="shared" si="149"/>
        <v>0</v>
      </c>
      <c r="AV144" s="143">
        <f t="shared" si="149"/>
        <v>0</v>
      </c>
      <c r="AW144" s="143">
        <f t="shared" si="149"/>
        <v>5000</v>
      </c>
      <c r="AX144" s="143">
        <f t="shared" si="149"/>
        <v>0</v>
      </c>
      <c r="AY144" s="143">
        <f t="shared" ref="AY144" si="150">+AY146</f>
        <v>0</v>
      </c>
      <c r="AZ144" s="211">
        <f t="shared" si="148"/>
        <v>400</v>
      </c>
    </row>
    <row r="145" spans="1:52" s="24" customFormat="1" ht="33" customHeight="1">
      <c r="A145" s="149" t="s">
        <v>195</v>
      </c>
      <c r="B145" s="156" t="s">
        <v>131</v>
      </c>
      <c r="C145" s="151">
        <f>+H145</f>
        <v>0</v>
      </c>
      <c r="D145" s="151"/>
      <c r="E145" s="151"/>
      <c r="F145" s="151"/>
      <c r="G145" s="151"/>
      <c r="H145" s="151">
        <f t="shared" si="146"/>
        <v>0</v>
      </c>
      <c r="I145" s="151"/>
      <c r="J145" s="151"/>
      <c r="K145" s="151"/>
      <c r="L145" s="151"/>
      <c r="M145" s="151"/>
      <c r="N145" s="151"/>
      <c r="O145" s="151"/>
      <c r="P145" s="151"/>
      <c r="Q145" s="204"/>
      <c r="R145" s="151"/>
      <c r="S145" s="204"/>
      <c r="T145" s="151"/>
      <c r="U145" s="151"/>
      <c r="V145" s="151"/>
      <c r="W145" s="151"/>
      <c r="X145" s="151"/>
      <c r="Y145" s="151"/>
      <c r="Z145" s="151"/>
      <c r="AA145" s="151"/>
      <c r="AB145" s="151"/>
      <c r="AC145" s="151"/>
      <c r="AD145" s="151"/>
      <c r="AE145" s="151"/>
      <c r="AF145" s="151"/>
      <c r="AG145" s="151"/>
      <c r="AH145" s="204"/>
      <c r="AI145" s="151"/>
      <c r="AJ145" s="151"/>
      <c r="AK145" s="151"/>
      <c r="AL145" s="151"/>
      <c r="AM145" s="151"/>
      <c r="AN145" s="151"/>
      <c r="AO145" s="204"/>
      <c r="AP145" s="151"/>
      <c r="AQ145" s="151"/>
      <c r="AR145" s="151"/>
      <c r="AS145" s="151"/>
      <c r="AT145" s="151">
        <f>AW145</f>
        <v>2500</v>
      </c>
      <c r="AU145" s="151"/>
      <c r="AV145" s="151"/>
      <c r="AW145" s="151">
        <v>2500</v>
      </c>
      <c r="AX145" s="151"/>
      <c r="AY145" s="151"/>
      <c r="AZ145" s="211">
        <f t="shared" si="148"/>
        <v>0</v>
      </c>
    </row>
    <row r="146" spans="1:52" s="24" customFormat="1" ht="30" customHeight="1">
      <c r="A146" s="149" t="s">
        <v>195</v>
      </c>
      <c r="B146" s="156" t="s">
        <v>69</v>
      </c>
      <c r="C146" s="151">
        <f>+H146</f>
        <v>254</v>
      </c>
      <c r="D146" s="151"/>
      <c r="E146" s="151"/>
      <c r="F146" s="151"/>
      <c r="G146" s="151"/>
      <c r="H146" s="151">
        <f t="shared" si="146"/>
        <v>254</v>
      </c>
      <c r="I146" s="151"/>
      <c r="J146" s="151">
        <f>+M146</f>
        <v>254</v>
      </c>
      <c r="K146" s="151"/>
      <c r="L146" s="151"/>
      <c r="M146" s="151">
        <v>254</v>
      </c>
      <c r="N146" s="151"/>
      <c r="O146" s="151"/>
      <c r="P146" s="151">
        <f>S146</f>
        <v>54</v>
      </c>
      <c r="Q146" s="204"/>
      <c r="R146" s="151"/>
      <c r="S146" s="204">
        <v>54</v>
      </c>
      <c r="T146" s="151"/>
      <c r="U146" s="151"/>
      <c r="V146" s="151">
        <f>+Y146</f>
        <v>200</v>
      </c>
      <c r="W146" s="151"/>
      <c r="X146" s="151"/>
      <c r="Y146" s="151">
        <v>200</v>
      </c>
      <c r="Z146" s="151"/>
      <c r="AA146" s="151"/>
      <c r="AB146" s="151"/>
      <c r="AC146" s="151"/>
      <c r="AD146" s="151"/>
      <c r="AE146" s="151"/>
      <c r="AF146" s="151"/>
      <c r="AG146" s="151"/>
      <c r="AH146" s="204"/>
      <c r="AI146" s="151"/>
      <c r="AJ146" s="151"/>
      <c r="AK146" s="151"/>
      <c r="AL146" s="151"/>
      <c r="AM146" s="151"/>
      <c r="AN146" s="151"/>
      <c r="AO146" s="204"/>
      <c r="AP146" s="151"/>
      <c r="AQ146" s="151"/>
      <c r="AR146" s="151"/>
      <c r="AS146" s="151"/>
      <c r="AT146" s="151">
        <f>AW146</f>
        <v>2500</v>
      </c>
      <c r="AU146" s="151"/>
      <c r="AV146" s="151"/>
      <c r="AW146" s="151">
        <v>2500</v>
      </c>
      <c r="AX146" s="151"/>
      <c r="AY146" s="151"/>
      <c r="AZ146" s="211">
        <f t="shared" si="148"/>
        <v>400</v>
      </c>
    </row>
    <row r="147" spans="1:52" ht="25.5" hidden="1">
      <c r="A147" s="144">
        <v>1</v>
      </c>
      <c r="B147" s="145" t="s">
        <v>162</v>
      </c>
      <c r="C147" s="148"/>
      <c r="D147" s="148"/>
      <c r="E147" s="148"/>
      <c r="F147" s="148"/>
      <c r="G147" s="148"/>
      <c r="H147" s="151">
        <f t="shared" si="146"/>
        <v>0</v>
      </c>
      <c r="I147" s="148"/>
      <c r="J147" s="148"/>
      <c r="K147" s="148"/>
      <c r="L147" s="148"/>
      <c r="M147" s="148"/>
      <c r="N147" s="148"/>
      <c r="O147" s="148"/>
      <c r="P147" s="148"/>
      <c r="Q147" s="203"/>
      <c r="R147" s="148"/>
      <c r="S147" s="203"/>
      <c r="T147" s="148"/>
      <c r="U147" s="148"/>
      <c r="V147" s="148"/>
      <c r="W147" s="148"/>
      <c r="X147" s="148"/>
      <c r="Y147" s="148"/>
      <c r="Z147" s="148"/>
      <c r="AA147" s="148"/>
      <c r="AB147" s="148"/>
      <c r="AC147" s="148"/>
      <c r="AD147" s="148"/>
      <c r="AE147" s="148"/>
      <c r="AF147" s="148"/>
      <c r="AG147" s="148"/>
      <c r="AH147" s="203"/>
      <c r="AI147" s="148"/>
      <c r="AJ147" s="148"/>
      <c r="AK147" s="148"/>
      <c r="AL147" s="148"/>
      <c r="AM147" s="148"/>
      <c r="AN147" s="148"/>
      <c r="AO147" s="203"/>
      <c r="AP147" s="148"/>
      <c r="AQ147" s="148"/>
      <c r="AR147" s="148"/>
      <c r="AS147" s="148"/>
      <c r="AT147" s="148"/>
      <c r="AU147" s="148"/>
      <c r="AV147" s="148"/>
      <c r="AW147" s="148"/>
      <c r="AX147" s="148"/>
      <c r="AY147" s="148"/>
      <c r="AZ147" s="211">
        <f t="shared" si="148"/>
        <v>0</v>
      </c>
    </row>
    <row r="148" spans="1:52" ht="25.5" hidden="1">
      <c r="A148" s="144">
        <v>2</v>
      </c>
      <c r="B148" s="145" t="s">
        <v>163</v>
      </c>
      <c r="C148" s="148"/>
      <c r="D148" s="148"/>
      <c r="E148" s="148"/>
      <c r="F148" s="148"/>
      <c r="G148" s="148"/>
      <c r="H148" s="151">
        <f t="shared" si="146"/>
        <v>0</v>
      </c>
      <c r="I148" s="148"/>
      <c r="J148" s="148"/>
      <c r="K148" s="148"/>
      <c r="L148" s="148"/>
      <c r="M148" s="148"/>
      <c r="N148" s="148"/>
      <c r="O148" s="148"/>
      <c r="P148" s="148"/>
      <c r="Q148" s="203"/>
      <c r="R148" s="148"/>
      <c r="S148" s="203"/>
      <c r="T148" s="148"/>
      <c r="U148" s="148"/>
      <c r="V148" s="148"/>
      <c r="W148" s="148"/>
      <c r="X148" s="148"/>
      <c r="Y148" s="148"/>
      <c r="Z148" s="148"/>
      <c r="AA148" s="148"/>
      <c r="AB148" s="148"/>
      <c r="AC148" s="148"/>
      <c r="AD148" s="148"/>
      <c r="AE148" s="148"/>
      <c r="AF148" s="148"/>
      <c r="AG148" s="148"/>
      <c r="AH148" s="203"/>
      <c r="AI148" s="148"/>
      <c r="AJ148" s="148"/>
      <c r="AK148" s="148"/>
      <c r="AL148" s="148"/>
      <c r="AM148" s="148"/>
      <c r="AN148" s="148"/>
      <c r="AO148" s="203"/>
      <c r="AP148" s="148"/>
      <c r="AQ148" s="148"/>
      <c r="AR148" s="148"/>
      <c r="AS148" s="148"/>
      <c r="AT148" s="148"/>
      <c r="AU148" s="148"/>
      <c r="AV148" s="148"/>
      <c r="AW148" s="148"/>
      <c r="AX148" s="148"/>
      <c r="AY148" s="148"/>
      <c r="AZ148" s="211">
        <f t="shared" si="148"/>
        <v>0</v>
      </c>
    </row>
    <row r="149" spans="1:52" ht="63" customHeight="1">
      <c r="A149" s="152" t="s">
        <v>90</v>
      </c>
      <c r="B149" s="153" t="s">
        <v>164</v>
      </c>
      <c r="C149" s="143">
        <f>SUM(C150:C152)</f>
        <v>1206</v>
      </c>
      <c r="D149" s="143">
        <f t="shared" ref="D149:AY149" si="151">SUM(D150:D152)</f>
        <v>0</v>
      </c>
      <c r="E149" s="143">
        <f t="shared" si="151"/>
        <v>0</v>
      </c>
      <c r="F149" s="143">
        <f t="shared" si="151"/>
        <v>0</v>
      </c>
      <c r="G149" s="143">
        <f t="shared" si="151"/>
        <v>0</v>
      </c>
      <c r="H149" s="151">
        <f t="shared" si="146"/>
        <v>506</v>
      </c>
      <c r="I149" s="143">
        <f t="shared" si="151"/>
        <v>700</v>
      </c>
      <c r="J149" s="143">
        <f t="shared" si="151"/>
        <v>1006</v>
      </c>
      <c r="K149" s="143">
        <f t="shared" si="151"/>
        <v>0</v>
      </c>
      <c r="L149" s="143">
        <f t="shared" si="151"/>
        <v>0</v>
      </c>
      <c r="M149" s="143">
        <f t="shared" si="151"/>
        <v>306</v>
      </c>
      <c r="N149" s="143">
        <f t="shared" si="151"/>
        <v>0</v>
      </c>
      <c r="O149" s="143">
        <f t="shared" si="151"/>
        <v>700</v>
      </c>
      <c r="P149" s="143">
        <f t="shared" si="151"/>
        <v>986</v>
      </c>
      <c r="Q149" s="190">
        <f t="shared" si="151"/>
        <v>0</v>
      </c>
      <c r="R149" s="143">
        <f t="shared" si="151"/>
        <v>0</v>
      </c>
      <c r="S149" s="190">
        <f t="shared" si="151"/>
        <v>306</v>
      </c>
      <c r="T149" s="143">
        <f t="shared" si="151"/>
        <v>0</v>
      </c>
      <c r="U149" s="143">
        <f t="shared" si="151"/>
        <v>680</v>
      </c>
      <c r="V149" s="143">
        <f t="shared" si="151"/>
        <v>0</v>
      </c>
      <c r="W149" s="143">
        <f t="shared" si="151"/>
        <v>0</v>
      </c>
      <c r="X149" s="143">
        <f t="shared" si="151"/>
        <v>0</v>
      </c>
      <c r="Y149" s="143">
        <f t="shared" si="151"/>
        <v>0</v>
      </c>
      <c r="Z149" s="143">
        <f t="shared" si="151"/>
        <v>0</v>
      </c>
      <c r="AA149" s="143">
        <f t="shared" si="151"/>
        <v>0</v>
      </c>
      <c r="AB149" s="143">
        <f t="shared" si="151"/>
        <v>0</v>
      </c>
      <c r="AC149" s="143">
        <f t="shared" si="151"/>
        <v>0</v>
      </c>
      <c r="AD149" s="143">
        <f t="shared" si="151"/>
        <v>0</v>
      </c>
      <c r="AE149" s="143">
        <f t="shared" si="151"/>
        <v>0</v>
      </c>
      <c r="AF149" s="143">
        <f t="shared" si="151"/>
        <v>0</v>
      </c>
      <c r="AG149" s="143">
        <f t="shared" si="151"/>
        <v>0</v>
      </c>
      <c r="AH149" s="190">
        <f t="shared" si="151"/>
        <v>200</v>
      </c>
      <c r="AI149" s="143">
        <f t="shared" si="151"/>
        <v>0</v>
      </c>
      <c r="AJ149" s="143">
        <f t="shared" si="151"/>
        <v>0</v>
      </c>
      <c r="AK149" s="143">
        <f t="shared" si="151"/>
        <v>200</v>
      </c>
      <c r="AL149" s="143">
        <f t="shared" si="151"/>
        <v>0</v>
      </c>
      <c r="AM149" s="143">
        <f t="shared" si="151"/>
        <v>0</v>
      </c>
      <c r="AN149" s="143">
        <f t="shared" si="151"/>
        <v>0</v>
      </c>
      <c r="AO149" s="190">
        <f t="shared" si="151"/>
        <v>0</v>
      </c>
      <c r="AP149" s="143">
        <f t="shared" si="151"/>
        <v>0</v>
      </c>
      <c r="AQ149" s="143">
        <f t="shared" si="151"/>
        <v>0</v>
      </c>
      <c r="AR149" s="143">
        <f t="shared" si="151"/>
        <v>0</v>
      </c>
      <c r="AS149" s="143">
        <f t="shared" si="151"/>
        <v>0</v>
      </c>
      <c r="AT149" s="143">
        <f t="shared" si="151"/>
        <v>4139</v>
      </c>
      <c r="AU149" s="143">
        <f t="shared" si="151"/>
        <v>0</v>
      </c>
      <c r="AV149" s="143">
        <f t="shared" si="151"/>
        <v>0</v>
      </c>
      <c r="AW149" s="143">
        <f t="shared" si="151"/>
        <v>4139</v>
      </c>
      <c r="AX149" s="143">
        <f t="shared" si="151"/>
        <v>0</v>
      </c>
      <c r="AY149" s="143">
        <f t="shared" si="151"/>
        <v>0</v>
      </c>
      <c r="AZ149" s="211">
        <f t="shared" si="148"/>
        <v>200</v>
      </c>
    </row>
    <row r="150" spans="1:52" s="24" customFormat="1" ht="25.5" customHeight="1">
      <c r="A150" s="149" t="s">
        <v>195</v>
      </c>
      <c r="B150" s="156" t="s">
        <v>213</v>
      </c>
      <c r="C150" s="151">
        <f>I150</f>
        <v>700</v>
      </c>
      <c r="D150" s="151"/>
      <c r="E150" s="151"/>
      <c r="F150" s="151"/>
      <c r="G150" s="151"/>
      <c r="H150" s="151">
        <f t="shared" si="146"/>
        <v>0</v>
      </c>
      <c r="I150" s="151">
        <f>J150</f>
        <v>700</v>
      </c>
      <c r="J150" s="151">
        <f>O150</f>
        <v>700</v>
      </c>
      <c r="K150" s="151"/>
      <c r="L150" s="151"/>
      <c r="M150" s="151"/>
      <c r="N150" s="151"/>
      <c r="O150" s="151">
        <v>700</v>
      </c>
      <c r="P150" s="151">
        <f>U150</f>
        <v>680</v>
      </c>
      <c r="Q150" s="204"/>
      <c r="R150" s="151"/>
      <c r="S150" s="204"/>
      <c r="T150" s="151"/>
      <c r="U150" s="151">
        <v>680</v>
      </c>
      <c r="V150" s="151"/>
      <c r="W150" s="151"/>
      <c r="X150" s="151"/>
      <c r="Y150" s="151"/>
      <c r="Z150" s="151"/>
      <c r="AA150" s="151"/>
      <c r="AB150" s="151"/>
      <c r="AC150" s="151"/>
      <c r="AD150" s="151"/>
      <c r="AE150" s="151"/>
      <c r="AF150" s="151"/>
      <c r="AG150" s="151"/>
      <c r="AH150" s="204"/>
      <c r="AI150" s="151"/>
      <c r="AJ150" s="151"/>
      <c r="AK150" s="151"/>
      <c r="AL150" s="151"/>
      <c r="AM150" s="151"/>
      <c r="AN150" s="151"/>
      <c r="AO150" s="204"/>
      <c r="AP150" s="151"/>
      <c r="AQ150" s="151"/>
      <c r="AR150" s="151"/>
      <c r="AS150" s="151"/>
      <c r="AT150" s="151"/>
      <c r="AU150" s="151"/>
      <c r="AV150" s="151"/>
      <c r="AW150" s="151"/>
      <c r="AX150" s="151"/>
      <c r="AY150" s="151"/>
      <c r="AZ150" s="211">
        <f t="shared" si="148"/>
        <v>0</v>
      </c>
    </row>
    <row r="151" spans="1:52" s="24" customFormat="1" ht="111.6" customHeight="1">
      <c r="A151" s="149" t="s">
        <v>195</v>
      </c>
      <c r="B151" s="156" t="s">
        <v>69</v>
      </c>
      <c r="C151" s="151">
        <f>+H151</f>
        <v>406</v>
      </c>
      <c r="D151" s="151"/>
      <c r="E151" s="151"/>
      <c r="F151" s="151"/>
      <c r="G151" s="151"/>
      <c r="H151" s="151">
        <f t="shared" si="146"/>
        <v>406</v>
      </c>
      <c r="I151" s="151"/>
      <c r="J151" s="151">
        <f>M151</f>
        <v>306</v>
      </c>
      <c r="K151" s="151"/>
      <c r="L151" s="151"/>
      <c r="M151" s="151">
        <v>306</v>
      </c>
      <c r="N151" s="151"/>
      <c r="O151" s="151"/>
      <c r="P151" s="151">
        <f>S151</f>
        <v>306</v>
      </c>
      <c r="Q151" s="204"/>
      <c r="R151" s="151"/>
      <c r="S151" s="204">
        <v>306</v>
      </c>
      <c r="T151" s="151"/>
      <c r="U151" s="151"/>
      <c r="V151" s="151"/>
      <c r="W151" s="151"/>
      <c r="X151" s="151"/>
      <c r="Y151" s="151"/>
      <c r="Z151" s="151"/>
      <c r="AA151" s="151"/>
      <c r="AB151" s="151"/>
      <c r="AC151" s="151"/>
      <c r="AD151" s="151"/>
      <c r="AE151" s="151"/>
      <c r="AF151" s="151"/>
      <c r="AG151" s="151"/>
      <c r="AH151" s="204">
        <f>+AK151</f>
        <v>100</v>
      </c>
      <c r="AI151" s="151"/>
      <c r="AJ151" s="151"/>
      <c r="AK151" s="151">
        <v>100</v>
      </c>
      <c r="AL151" s="151"/>
      <c r="AM151" s="151"/>
      <c r="AN151" s="151"/>
      <c r="AO151" s="204"/>
      <c r="AP151" s="151"/>
      <c r="AQ151" s="151"/>
      <c r="AR151" s="151"/>
      <c r="AS151" s="151"/>
      <c r="AT151" s="151">
        <f>AW151</f>
        <v>4139</v>
      </c>
      <c r="AU151" s="151"/>
      <c r="AV151" s="151"/>
      <c r="AW151" s="151">
        <f>639+3500</f>
        <v>4139</v>
      </c>
      <c r="AX151" s="151"/>
      <c r="AY151" s="151"/>
      <c r="AZ151" s="211">
        <f t="shared" si="148"/>
        <v>100</v>
      </c>
    </row>
    <row r="152" spans="1:52" s="24" customFormat="1" ht="24.75" customHeight="1">
      <c r="A152" s="149" t="s">
        <v>195</v>
      </c>
      <c r="B152" s="156" t="s">
        <v>131</v>
      </c>
      <c r="C152" s="151">
        <f>+H152</f>
        <v>100</v>
      </c>
      <c r="D152" s="151"/>
      <c r="E152" s="151"/>
      <c r="F152" s="151"/>
      <c r="G152" s="151"/>
      <c r="H152" s="151">
        <f t="shared" si="146"/>
        <v>100</v>
      </c>
      <c r="I152" s="151"/>
      <c r="J152" s="151"/>
      <c r="K152" s="151"/>
      <c r="L152" s="151"/>
      <c r="M152" s="151"/>
      <c r="N152" s="151"/>
      <c r="O152" s="151"/>
      <c r="P152" s="151"/>
      <c r="Q152" s="204"/>
      <c r="R152" s="151"/>
      <c r="S152" s="204"/>
      <c r="T152" s="151"/>
      <c r="U152" s="151"/>
      <c r="V152" s="151"/>
      <c r="W152" s="151"/>
      <c r="X152" s="151"/>
      <c r="Y152" s="151"/>
      <c r="Z152" s="151"/>
      <c r="AA152" s="151"/>
      <c r="AB152" s="151"/>
      <c r="AC152" s="151"/>
      <c r="AD152" s="151"/>
      <c r="AE152" s="151"/>
      <c r="AF152" s="151"/>
      <c r="AG152" s="151"/>
      <c r="AH152" s="204">
        <f>+AK152</f>
        <v>100</v>
      </c>
      <c r="AI152" s="151"/>
      <c r="AJ152" s="151"/>
      <c r="AK152" s="151">
        <v>100</v>
      </c>
      <c r="AL152" s="151"/>
      <c r="AM152" s="151"/>
      <c r="AN152" s="151"/>
      <c r="AO152" s="204"/>
      <c r="AP152" s="151"/>
      <c r="AQ152" s="151"/>
      <c r="AR152" s="151"/>
      <c r="AS152" s="151"/>
      <c r="AT152" s="151"/>
      <c r="AU152" s="151"/>
      <c r="AV152" s="151"/>
      <c r="AW152" s="151"/>
      <c r="AX152" s="151"/>
      <c r="AY152" s="151"/>
      <c r="AZ152" s="211">
        <f t="shared" si="148"/>
        <v>100</v>
      </c>
    </row>
    <row r="153" spans="1:52" ht="63.75" hidden="1">
      <c r="A153" s="144">
        <v>1</v>
      </c>
      <c r="B153" s="145" t="s">
        <v>165</v>
      </c>
      <c r="C153" s="148"/>
      <c r="D153" s="148"/>
      <c r="E153" s="148"/>
      <c r="F153" s="148"/>
      <c r="G153" s="148"/>
      <c r="H153" s="151">
        <f t="shared" si="146"/>
        <v>0</v>
      </c>
      <c r="I153" s="148"/>
      <c r="J153" s="148"/>
      <c r="K153" s="148"/>
      <c r="L153" s="148"/>
      <c r="M153" s="148"/>
      <c r="N153" s="148"/>
      <c r="O153" s="148"/>
      <c r="P153" s="148"/>
      <c r="Q153" s="203"/>
      <c r="R153" s="148"/>
      <c r="S153" s="203"/>
      <c r="T153" s="148"/>
      <c r="U153" s="148"/>
      <c r="V153" s="148"/>
      <c r="W153" s="148"/>
      <c r="X153" s="148"/>
      <c r="Y153" s="148"/>
      <c r="Z153" s="148"/>
      <c r="AA153" s="148"/>
      <c r="AB153" s="148"/>
      <c r="AC153" s="148"/>
      <c r="AD153" s="148"/>
      <c r="AE153" s="148"/>
      <c r="AF153" s="148"/>
      <c r="AG153" s="148"/>
      <c r="AH153" s="203"/>
      <c r="AI153" s="148"/>
      <c r="AJ153" s="148"/>
      <c r="AK153" s="148"/>
      <c r="AL153" s="148"/>
      <c r="AM153" s="148"/>
      <c r="AN153" s="148"/>
      <c r="AO153" s="203"/>
      <c r="AP153" s="148"/>
      <c r="AQ153" s="148"/>
      <c r="AR153" s="148"/>
      <c r="AS153" s="148"/>
      <c r="AT153" s="148"/>
      <c r="AU153" s="148"/>
      <c r="AV153" s="148"/>
      <c r="AW153" s="148"/>
      <c r="AX153" s="148"/>
      <c r="AY153" s="148"/>
      <c r="AZ153" s="211">
        <f t="shared" si="148"/>
        <v>0</v>
      </c>
    </row>
    <row r="154" spans="1:52" ht="63.75" hidden="1">
      <c r="A154" s="144">
        <v>2</v>
      </c>
      <c r="B154" s="145" t="s">
        <v>166</v>
      </c>
      <c r="C154" s="148"/>
      <c r="D154" s="148"/>
      <c r="E154" s="148"/>
      <c r="F154" s="148"/>
      <c r="G154" s="148"/>
      <c r="H154" s="151">
        <f t="shared" si="146"/>
        <v>0</v>
      </c>
      <c r="I154" s="148"/>
      <c r="J154" s="148"/>
      <c r="K154" s="148"/>
      <c r="L154" s="148"/>
      <c r="M154" s="148"/>
      <c r="N154" s="148"/>
      <c r="O154" s="148"/>
      <c r="P154" s="148"/>
      <c r="Q154" s="203"/>
      <c r="R154" s="148"/>
      <c r="S154" s="203"/>
      <c r="T154" s="148"/>
      <c r="U154" s="148"/>
      <c r="V154" s="148"/>
      <c r="W154" s="148"/>
      <c r="X154" s="148"/>
      <c r="Y154" s="148"/>
      <c r="Z154" s="148"/>
      <c r="AA154" s="148"/>
      <c r="AB154" s="148"/>
      <c r="AC154" s="148"/>
      <c r="AD154" s="148"/>
      <c r="AE154" s="148"/>
      <c r="AF154" s="148"/>
      <c r="AG154" s="148"/>
      <c r="AH154" s="203"/>
      <c r="AI154" s="148"/>
      <c r="AJ154" s="148"/>
      <c r="AK154" s="148"/>
      <c r="AL154" s="148"/>
      <c r="AM154" s="148"/>
      <c r="AN154" s="148"/>
      <c r="AO154" s="203"/>
      <c r="AP154" s="148"/>
      <c r="AQ154" s="148"/>
      <c r="AR154" s="148"/>
      <c r="AS154" s="148"/>
      <c r="AT154" s="148"/>
      <c r="AU154" s="148"/>
      <c r="AV154" s="148"/>
      <c r="AW154" s="148"/>
      <c r="AX154" s="148"/>
      <c r="AY154" s="148"/>
      <c r="AZ154" s="211">
        <f t="shared" si="148"/>
        <v>0</v>
      </c>
    </row>
    <row r="155" spans="1:52" ht="51" hidden="1">
      <c r="A155" s="144">
        <v>3</v>
      </c>
      <c r="B155" s="145" t="s">
        <v>167</v>
      </c>
      <c r="C155" s="148"/>
      <c r="D155" s="148"/>
      <c r="E155" s="148"/>
      <c r="F155" s="148"/>
      <c r="G155" s="148"/>
      <c r="H155" s="151">
        <f t="shared" si="146"/>
        <v>0</v>
      </c>
      <c r="I155" s="148"/>
      <c r="J155" s="148"/>
      <c r="K155" s="148"/>
      <c r="L155" s="148"/>
      <c r="M155" s="148"/>
      <c r="N155" s="148"/>
      <c r="O155" s="148"/>
      <c r="P155" s="148"/>
      <c r="Q155" s="203"/>
      <c r="R155" s="148"/>
      <c r="S155" s="203"/>
      <c r="T155" s="148"/>
      <c r="U155" s="148"/>
      <c r="V155" s="148"/>
      <c r="W155" s="148"/>
      <c r="X155" s="148"/>
      <c r="Y155" s="148"/>
      <c r="Z155" s="148"/>
      <c r="AA155" s="148"/>
      <c r="AB155" s="148"/>
      <c r="AC155" s="148"/>
      <c r="AD155" s="148"/>
      <c r="AE155" s="148"/>
      <c r="AF155" s="148"/>
      <c r="AG155" s="148"/>
      <c r="AH155" s="203"/>
      <c r="AI155" s="148"/>
      <c r="AJ155" s="148"/>
      <c r="AK155" s="148"/>
      <c r="AL155" s="148"/>
      <c r="AM155" s="148"/>
      <c r="AN155" s="148"/>
      <c r="AO155" s="203"/>
      <c r="AP155" s="148"/>
      <c r="AQ155" s="148"/>
      <c r="AR155" s="148"/>
      <c r="AS155" s="148"/>
      <c r="AT155" s="148"/>
      <c r="AU155" s="148"/>
      <c r="AV155" s="148"/>
      <c r="AW155" s="148"/>
      <c r="AX155" s="148"/>
      <c r="AY155" s="148"/>
      <c r="AZ155" s="211">
        <f t="shared" si="148"/>
        <v>0</v>
      </c>
    </row>
    <row r="156" spans="1:52" ht="38.25" hidden="1">
      <c r="A156" s="144">
        <v>4</v>
      </c>
      <c r="B156" s="145" t="s">
        <v>168</v>
      </c>
      <c r="C156" s="148"/>
      <c r="D156" s="148"/>
      <c r="E156" s="148"/>
      <c r="F156" s="148"/>
      <c r="G156" s="148"/>
      <c r="H156" s="151">
        <f t="shared" si="146"/>
        <v>0</v>
      </c>
      <c r="I156" s="148"/>
      <c r="J156" s="148"/>
      <c r="K156" s="148"/>
      <c r="L156" s="148"/>
      <c r="M156" s="148"/>
      <c r="N156" s="148"/>
      <c r="O156" s="148"/>
      <c r="P156" s="148"/>
      <c r="Q156" s="203"/>
      <c r="R156" s="148"/>
      <c r="S156" s="203"/>
      <c r="T156" s="148"/>
      <c r="U156" s="148"/>
      <c r="V156" s="148"/>
      <c r="W156" s="148"/>
      <c r="X156" s="148"/>
      <c r="Y156" s="148"/>
      <c r="Z156" s="148"/>
      <c r="AA156" s="148"/>
      <c r="AB156" s="148"/>
      <c r="AC156" s="148"/>
      <c r="AD156" s="148"/>
      <c r="AE156" s="148"/>
      <c r="AF156" s="148"/>
      <c r="AG156" s="148"/>
      <c r="AH156" s="203"/>
      <c r="AI156" s="148"/>
      <c r="AJ156" s="148"/>
      <c r="AK156" s="148"/>
      <c r="AL156" s="148"/>
      <c r="AM156" s="148"/>
      <c r="AN156" s="148"/>
      <c r="AO156" s="203"/>
      <c r="AP156" s="148"/>
      <c r="AQ156" s="148"/>
      <c r="AR156" s="148"/>
      <c r="AS156" s="148"/>
      <c r="AT156" s="148"/>
      <c r="AU156" s="148"/>
      <c r="AV156" s="148"/>
      <c r="AW156" s="148"/>
      <c r="AX156" s="148"/>
      <c r="AY156" s="148"/>
      <c r="AZ156" s="211">
        <f t="shared" si="148"/>
        <v>0</v>
      </c>
    </row>
    <row r="157" spans="1:52" ht="51" hidden="1">
      <c r="A157" s="144">
        <v>5</v>
      </c>
      <c r="B157" s="145" t="s">
        <v>169</v>
      </c>
      <c r="C157" s="148"/>
      <c r="D157" s="148"/>
      <c r="E157" s="148"/>
      <c r="F157" s="148"/>
      <c r="G157" s="148"/>
      <c r="H157" s="151">
        <f t="shared" si="146"/>
        <v>0</v>
      </c>
      <c r="I157" s="148"/>
      <c r="J157" s="148"/>
      <c r="K157" s="148"/>
      <c r="L157" s="148"/>
      <c r="M157" s="148"/>
      <c r="N157" s="148"/>
      <c r="O157" s="148"/>
      <c r="P157" s="148"/>
      <c r="Q157" s="203"/>
      <c r="R157" s="148"/>
      <c r="S157" s="203"/>
      <c r="T157" s="148"/>
      <c r="U157" s="148"/>
      <c r="V157" s="148"/>
      <c r="W157" s="148"/>
      <c r="X157" s="148"/>
      <c r="Y157" s="148"/>
      <c r="Z157" s="148"/>
      <c r="AA157" s="148"/>
      <c r="AB157" s="148"/>
      <c r="AC157" s="148"/>
      <c r="AD157" s="148"/>
      <c r="AE157" s="148"/>
      <c r="AF157" s="148"/>
      <c r="AG157" s="148"/>
      <c r="AH157" s="203"/>
      <c r="AI157" s="148"/>
      <c r="AJ157" s="148"/>
      <c r="AK157" s="148"/>
      <c r="AL157" s="148"/>
      <c r="AM157" s="148"/>
      <c r="AN157" s="148"/>
      <c r="AO157" s="203"/>
      <c r="AP157" s="148"/>
      <c r="AQ157" s="148"/>
      <c r="AR157" s="148"/>
      <c r="AS157" s="148"/>
      <c r="AT157" s="148"/>
      <c r="AU157" s="148"/>
      <c r="AV157" s="148"/>
      <c r="AW157" s="148"/>
      <c r="AX157" s="148"/>
      <c r="AY157" s="148"/>
      <c r="AZ157" s="211">
        <f t="shared" si="148"/>
        <v>0</v>
      </c>
    </row>
    <row r="158" spans="1:52" ht="51" hidden="1">
      <c r="A158" s="144">
        <v>6</v>
      </c>
      <c r="B158" s="145" t="s">
        <v>170</v>
      </c>
      <c r="C158" s="148"/>
      <c r="D158" s="148"/>
      <c r="E158" s="148"/>
      <c r="F158" s="148"/>
      <c r="G158" s="148"/>
      <c r="H158" s="151">
        <f t="shared" si="146"/>
        <v>0</v>
      </c>
      <c r="I158" s="148"/>
      <c r="J158" s="148"/>
      <c r="K158" s="148"/>
      <c r="L158" s="148"/>
      <c r="M158" s="148"/>
      <c r="N158" s="148"/>
      <c r="O158" s="148"/>
      <c r="P158" s="148"/>
      <c r="Q158" s="203"/>
      <c r="R158" s="148"/>
      <c r="S158" s="203"/>
      <c r="T158" s="148"/>
      <c r="U158" s="148"/>
      <c r="V158" s="148"/>
      <c r="W158" s="148"/>
      <c r="X158" s="148"/>
      <c r="Y158" s="148"/>
      <c r="Z158" s="148"/>
      <c r="AA158" s="148"/>
      <c r="AB158" s="148"/>
      <c r="AC158" s="148"/>
      <c r="AD158" s="148"/>
      <c r="AE158" s="148"/>
      <c r="AF158" s="148"/>
      <c r="AG158" s="148"/>
      <c r="AH158" s="203"/>
      <c r="AI158" s="148"/>
      <c r="AJ158" s="148"/>
      <c r="AK158" s="148"/>
      <c r="AL158" s="148"/>
      <c r="AM158" s="148"/>
      <c r="AN158" s="148"/>
      <c r="AO158" s="203"/>
      <c r="AP158" s="148"/>
      <c r="AQ158" s="148"/>
      <c r="AR158" s="148"/>
      <c r="AS158" s="148"/>
      <c r="AT158" s="148"/>
      <c r="AU158" s="148"/>
      <c r="AV158" s="148"/>
      <c r="AW158" s="148"/>
      <c r="AX158" s="148"/>
      <c r="AY158" s="148"/>
      <c r="AZ158" s="211">
        <f t="shared" si="148"/>
        <v>0</v>
      </c>
    </row>
    <row r="159" spans="1:52" ht="38.25" hidden="1">
      <c r="A159" s="144">
        <v>7</v>
      </c>
      <c r="B159" s="145" t="s">
        <v>171</v>
      </c>
      <c r="C159" s="148"/>
      <c r="D159" s="148"/>
      <c r="E159" s="148"/>
      <c r="F159" s="148"/>
      <c r="G159" s="148"/>
      <c r="H159" s="151">
        <f t="shared" si="146"/>
        <v>0</v>
      </c>
      <c r="I159" s="148"/>
      <c r="J159" s="148"/>
      <c r="K159" s="148"/>
      <c r="L159" s="148"/>
      <c r="M159" s="148"/>
      <c r="N159" s="148"/>
      <c r="O159" s="148"/>
      <c r="P159" s="148"/>
      <c r="Q159" s="203"/>
      <c r="R159" s="148"/>
      <c r="S159" s="203"/>
      <c r="T159" s="148"/>
      <c r="U159" s="148"/>
      <c r="V159" s="148"/>
      <c r="W159" s="148"/>
      <c r="X159" s="148"/>
      <c r="Y159" s="148"/>
      <c r="Z159" s="148"/>
      <c r="AA159" s="148"/>
      <c r="AB159" s="148"/>
      <c r="AC159" s="148"/>
      <c r="AD159" s="148"/>
      <c r="AE159" s="148"/>
      <c r="AF159" s="148"/>
      <c r="AG159" s="148"/>
      <c r="AH159" s="203"/>
      <c r="AI159" s="148"/>
      <c r="AJ159" s="148"/>
      <c r="AK159" s="148"/>
      <c r="AL159" s="148"/>
      <c r="AM159" s="148"/>
      <c r="AN159" s="148"/>
      <c r="AO159" s="203"/>
      <c r="AP159" s="148"/>
      <c r="AQ159" s="148"/>
      <c r="AR159" s="148"/>
      <c r="AS159" s="148"/>
      <c r="AT159" s="148"/>
      <c r="AU159" s="148"/>
      <c r="AV159" s="148"/>
      <c r="AW159" s="148"/>
      <c r="AX159" s="148"/>
      <c r="AY159" s="148"/>
      <c r="AZ159" s="211">
        <f t="shared" si="148"/>
        <v>0</v>
      </c>
    </row>
    <row r="160" spans="1:52" ht="63.75" hidden="1">
      <c r="A160" s="152" t="s">
        <v>92</v>
      </c>
      <c r="B160" s="153" t="s">
        <v>172</v>
      </c>
      <c r="C160" s="148"/>
      <c r="D160" s="148"/>
      <c r="E160" s="148"/>
      <c r="F160" s="148"/>
      <c r="G160" s="148"/>
      <c r="H160" s="151">
        <f t="shared" si="146"/>
        <v>0</v>
      </c>
      <c r="I160" s="148"/>
      <c r="J160" s="148"/>
      <c r="K160" s="148"/>
      <c r="L160" s="148"/>
      <c r="M160" s="148"/>
      <c r="N160" s="148"/>
      <c r="O160" s="148"/>
      <c r="P160" s="148"/>
      <c r="Q160" s="203"/>
      <c r="R160" s="148"/>
      <c r="S160" s="203"/>
      <c r="T160" s="148"/>
      <c r="U160" s="148"/>
      <c r="V160" s="148"/>
      <c r="W160" s="148"/>
      <c r="X160" s="148"/>
      <c r="Y160" s="148"/>
      <c r="Z160" s="148"/>
      <c r="AA160" s="148"/>
      <c r="AB160" s="148"/>
      <c r="AC160" s="148"/>
      <c r="AD160" s="148"/>
      <c r="AE160" s="148"/>
      <c r="AF160" s="148"/>
      <c r="AG160" s="148"/>
      <c r="AH160" s="203"/>
      <c r="AI160" s="148"/>
      <c r="AJ160" s="148"/>
      <c r="AK160" s="148"/>
      <c r="AL160" s="148"/>
      <c r="AM160" s="148"/>
      <c r="AN160" s="148"/>
      <c r="AO160" s="203"/>
      <c r="AP160" s="148"/>
      <c r="AQ160" s="148"/>
      <c r="AR160" s="148"/>
      <c r="AS160" s="148"/>
      <c r="AT160" s="148"/>
      <c r="AU160" s="148"/>
      <c r="AV160" s="148"/>
      <c r="AW160" s="148"/>
      <c r="AX160" s="148"/>
      <c r="AY160" s="148"/>
      <c r="AZ160" s="211">
        <f t="shared" si="148"/>
        <v>0</v>
      </c>
    </row>
    <row r="161" spans="1:52" ht="38.25" hidden="1">
      <c r="A161" s="144">
        <v>1</v>
      </c>
      <c r="B161" s="145" t="s">
        <v>173</v>
      </c>
      <c r="C161" s="148"/>
      <c r="D161" s="148"/>
      <c r="E161" s="148"/>
      <c r="F161" s="148"/>
      <c r="G161" s="148"/>
      <c r="H161" s="151">
        <f t="shared" si="146"/>
        <v>0</v>
      </c>
      <c r="I161" s="148"/>
      <c r="J161" s="148"/>
      <c r="K161" s="148"/>
      <c r="L161" s="148"/>
      <c r="M161" s="148"/>
      <c r="N161" s="148"/>
      <c r="O161" s="148"/>
      <c r="P161" s="148"/>
      <c r="Q161" s="203"/>
      <c r="R161" s="148"/>
      <c r="S161" s="203"/>
      <c r="T161" s="148"/>
      <c r="U161" s="148"/>
      <c r="V161" s="148"/>
      <c r="W161" s="148"/>
      <c r="X161" s="148"/>
      <c r="Y161" s="148"/>
      <c r="Z161" s="148"/>
      <c r="AA161" s="148"/>
      <c r="AB161" s="148"/>
      <c r="AC161" s="148"/>
      <c r="AD161" s="148"/>
      <c r="AE161" s="148"/>
      <c r="AF161" s="148"/>
      <c r="AG161" s="148"/>
      <c r="AH161" s="203"/>
      <c r="AI161" s="148"/>
      <c r="AJ161" s="148"/>
      <c r="AK161" s="148"/>
      <c r="AL161" s="148"/>
      <c r="AM161" s="148"/>
      <c r="AN161" s="148"/>
      <c r="AO161" s="203"/>
      <c r="AP161" s="148"/>
      <c r="AQ161" s="148"/>
      <c r="AR161" s="148"/>
      <c r="AS161" s="148"/>
      <c r="AT161" s="148"/>
      <c r="AU161" s="148"/>
      <c r="AV161" s="148"/>
      <c r="AW161" s="148"/>
      <c r="AX161" s="148"/>
      <c r="AY161" s="148"/>
      <c r="AZ161" s="211">
        <f t="shared" si="148"/>
        <v>0</v>
      </c>
    </row>
    <row r="162" spans="1:52" ht="51" hidden="1">
      <c r="A162" s="144">
        <v>2</v>
      </c>
      <c r="B162" s="145" t="s">
        <v>174</v>
      </c>
      <c r="C162" s="148"/>
      <c r="D162" s="148"/>
      <c r="E162" s="148"/>
      <c r="F162" s="148"/>
      <c r="G162" s="148"/>
      <c r="H162" s="151">
        <f t="shared" si="146"/>
        <v>0</v>
      </c>
      <c r="I162" s="148"/>
      <c r="J162" s="148"/>
      <c r="K162" s="148"/>
      <c r="L162" s="148"/>
      <c r="M162" s="148"/>
      <c r="N162" s="148"/>
      <c r="O162" s="148"/>
      <c r="P162" s="148"/>
      <c r="Q162" s="203"/>
      <c r="R162" s="148"/>
      <c r="S162" s="203"/>
      <c r="T162" s="148"/>
      <c r="U162" s="148"/>
      <c r="V162" s="148"/>
      <c r="W162" s="148"/>
      <c r="X162" s="148"/>
      <c r="Y162" s="148"/>
      <c r="Z162" s="148"/>
      <c r="AA162" s="148"/>
      <c r="AB162" s="148"/>
      <c r="AC162" s="148"/>
      <c r="AD162" s="148"/>
      <c r="AE162" s="148"/>
      <c r="AF162" s="148"/>
      <c r="AG162" s="148"/>
      <c r="AH162" s="203"/>
      <c r="AI162" s="148"/>
      <c r="AJ162" s="148"/>
      <c r="AK162" s="148"/>
      <c r="AL162" s="148"/>
      <c r="AM162" s="148"/>
      <c r="AN162" s="148"/>
      <c r="AO162" s="203"/>
      <c r="AP162" s="148"/>
      <c r="AQ162" s="148"/>
      <c r="AR162" s="148"/>
      <c r="AS162" s="148"/>
      <c r="AT162" s="148"/>
      <c r="AU162" s="148"/>
      <c r="AV162" s="148"/>
      <c r="AW162" s="148"/>
      <c r="AX162" s="148"/>
      <c r="AY162" s="148"/>
      <c r="AZ162" s="211">
        <f t="shared" si="148"/>
        <v>0</v>
      </c>
    </row>
    <row r="163" spans="1:52" ht="38.25" hidden="1">
      <c r="A163" s="144">
        <v>3</v>
      </c>
      <c r="B163" s="145" t="s">
        <v>175</v>
      </c>
      <c r="C163" s="148"/>
      <c r="D163" s="148"/>
      <c r="E163" s="148"/>
      <c r="F163" s="148"/>
      <c r="G163" s="148"/>
      <c r="H163" s="151">
        <f t="shared" si="146"/>
        <v>0</v>
      </c>
      <c r="I163" s="148"/>
      <c r="J163" s="148"/>
      <c r="K163" s="148"/>
      <c r="L163" s="148"/>
      <c r="M163" s="148"/>
      <c r="N163" s="148"/>
      <c r="O163" s="148"/>
      <c r="P163" s="148"/>
      <c r="Q163" s="203"/>
      <c r="R163" s="148"/>
      <c r="S163" s="203"/>
      <c r="T163" s="148"/>
      <c r="U163" s="148"/>
      <c r="V163" s="148"/>
      <c r="W163" s="148"/>
      <c r="X163" s="148"/>
      <c r="Y163" s="148"/>
      <c r="Z163" s="148"/>
      <c r="AA163" s="148"/>
      <c r="AB163" s="148"/>
      <c r="AC163" s="148"/>
      <c r="AD163" s="148"/>
      <c r="AE163" s="148"/>
      <c r="AF163" s="148"/>
      <c r="AG163" s="148"/>
      <c r="AH163" s="203"/>
      <c r="AI163" s="148"/>
      <c r="AJ163" s="148"/>
      <c r="AK163" s="148"/>
      <c r="AL163" s="148"/>
      <c r="AM163" s="148"/>
      <c r="AN163" s="148"/>
      <c r="AO163" s="203"/>
      <c r="AP163" s="148"/>
      <c r="AQ163" s="148"/>
      <c r="AR163" s="148"/>
      <c r="AS163" s="148"/>
      <c r="AT163" s="148"/>
      <c r="AU163" s="148"/>
      <c r="AV163" s="148"/>
      <c r="AW163" s="148"/>
      <c r="AX163" s="148"/>
      <c r="AY163" s="148"/>
      <c r="AZ163" s="211">
        <f t="shared" si="148"/>
        <v>0</v>
      </c>
    </row>
    <row r="164" spans="1:52" ht="38.25" hidden="1">
      <c r="A164" s="144">
        <v>4</v>
      </c>
      <c r="B164" s="145" t="s">
        <v>176</v>
      </c>
      <c r="C164" s="148"/>
      <c r="D164" s="148"/>
      <c r="E164" s="148"/>
      <c r="F164" s="148"/>
      <c r="G164" s="148"/>
      <c r="H164" s="151">
        <f t="shared" si="146"/>
        <v>0</v>
      </c>
      <c r="I164" s="148"/>
      <c r="J164" s="148"/>
      <c r="K164" s="148"/>
      <c r="L164" s="148"/>
      <c r="M164" s="148"/>
      <c r="N164" s="148"/>
      <c r="O164" s="148"/>
      <c r="P164" s="148"/>
      <c r="Q164" s="203"/>
      <c r="R164" s="148"/>
      <c r="S164" s="203"/>
      <c r="T164" s="148"/>
      <c r="U164" s="148"/>
      <c r="V164" s="148"/>
      <c r="W164" s="148"/>
      <c r="X164" s="148"/>
      <c r="Y164" s="148"/>
      <c r="Z164" s="148"/>
      <c r="AA164" s="148"/>
      <c r="AB164" s="148"/>
      <c r="AC164" s="148"/>
      <c r="AD164" s="148"/>
      <c r="AE164" s="148"/>
      <c r="AF164" s="148"/>
      <c r="AG164" s="148"/>
      <c r="AH164" s="203"/>
      <c r="AI164" s="148"/>
      <c r="AJ164" s="148"/>
      <c r="AK164" s="148"/>
      <c r="AL164" s="148"/>
      <c r="AM164" s="148"/>
      <c r="AN164" s="148"/>
      <c r="AO164" s="203"/>
      <c r="AP164" s="148"/>
      <c r="AQ164" s="148"/>
      <c r="AR164" s="148"/>
      <c r="AS164" s="148"/>
      <c r="AT164" s="148"/>
      <c r="AU164" s="148"/>
      <c r="AV164" s="148"/>
      <c r="AW164" s="148"/>
      <c r="AX164" s="148"/>
      <c r="AY164" s="148"/>
      <c r="AZ164" s="211">
        <f t="shared" si="148"/>
        <v>0</v>
      </c>
    </row>
    <row r="165" spans="1:52" ht="38.25" hidden="1">
      <c r="A165" s="144">
        <v>5</v>
      </c>
      <c r="B165" s="145" t="s">
        <v>177</v>
      </c>
      <c r="C165" s="148"/>
      <c r="D165" s="148"/>
      <c r="E165" s="148"/>
      <c r="F165" s="148"/>
      <c r="G165" s="148"/>
      <c r="H165" s="151">
        <f t="shared" si="146"/>
        <v>0</v>
      </c>
      <c r="I165" s="148"/>
      <c r="J165" s="148"/>
      <c r="K165" s="148"/>
      <c r="L165" s="148"/>
      <c r="M165" s="148"/>
      <c r="N165" s="148"/>
      <c r="O165" s="148"/>
      <c r="P165" s="148"/>
      <c r="Q165" s="203"/>
      <c r="R165" s="148"/>
      <c r="S165" s="203"/>
      <c r="T165" s="148"/>
      <c r="U165" s="148"/>
      <c r="V165" s="148"/>
      <c r="W165" s="148"/>
      <c r="X165" s="148"/>
      <c r="Y165" s="148"/>
      <c r="Z165" s="148"/>
      <c r="AA165" s="148"/>
      <c r="AB165" s="148"/>
      <c r="AC165" s="148"/>
      <c r="AD165" s="148"/>
      <c r="AE165" s="148"/>
      <c r="AF165" s="148"/>
      <c r="AG165" s="148"/>
      <c r="AH165" s="203"/>
      <c r="AI165" s="148"/>
      <c r="AJ165" s="148"/>
      <c r="AK165" s="148"/>
      <c r="AL165" s="148"/>
      <c r="AM165" s="148"/>
      <c r="AN165" s="148"/>
      <c r="AO165" s="203"/>
      <c r="AP165" s="148"/>
      <c r="AQ165" s="148"/>
      <c r="AR165" s="148"/>
      <c r="AS165" s="148"/>
      <c r="AT165" s="148"/>
      <c r="AU165" s="148"/>
      <c r="AV165" s="148"/>
      <c r="AW165" s="148"/>
      <c r="AX165" s="148"/>
      <c r="AY165" s="148"/>
      <c r="AZ165" s="211">
        <f t="shared" si="148"/>
        <v>0</v>
      </c>
    </row>
    <row r="166" spans="1:52" ht="63.75" hidden="1">
      <c r="A166" s="144">
        <v>6</v>
      </c>
      <c r="B166" s="145" t="s">
        <v>178</v>
      </c>
      <c r="C166" s="148"/>
      <c r="D166" s="148"/>
      <c r="E166" s="148"/>
      <c r="F166" s="148"/>
      <c r="G166" s="148"/>
      <c r="H166" s="151">
        <f t="shared" si="146"/>
        <v>0</v>
      </c>
      <c r="I166" s="148"/>
      <c r="J166" s="148"/>
      <c r="K166" s="148"/>
      <c r="L166" s="148"/>
      <c r="M166" s="148"/>
      <c r="N166" s="148"/>
      <c r="O166" s="148"/>
      <c r="P166" s="148"/>
      <c r="Q166" s="203"/>
      <c r="R166" s="148"/>
      <c r="S166" s="203"/>
      <c r="T166" s="148"/>
      <c r="U166" s="148"/>
      <c r="V166" s="148"/>
      <c r="W166" s="148"/>
      <c r="X166" s="148"/>
      <c r="Y166" s="148"/>
      <c r="Z166" s="148"/>
      <c r="AA166" s="148"/>
      <c r="AB166" s="148"/>
      <c r="AC166" s="148"/>
      <c r="AD166" s="148"/>
      <c r="AE166" s="148"/>
      <c r="AF166" s="148"/>
      <c r="AG166" s="148"/>
      <c r="AH166" s="203"/>
      <c r="AI166" s="148"/>
      <c r="AJ166" s="148"/>
      <c r="AK166" s="148"/>
      <c r="AL166" s="148"/>
      <c r="AM166" s="148"/>
      <c r="AN166" s="148"/>
      <c r="AO166" s="203"/>
      <c r="AP166" s="148"/>
      <c r="AQ166" s="148"/>
      <c r="AR166" s="148"/>
      <c r="AS166" s="148"/>
      <c r="AT166" s="148"/>
      <c r="AU166" s="148"/>
      <c r="AV166" s="148"/>
      <c r="AW166" s="148"/>
      <c r="AX166" s="148"/>
      <c r="AY166" s="148"/>
      <c r="AZ166" s="211">
        <f t="shared" si="148"/>
        <v>0</v>
      </c>
    </row>
    <row r="167" spans="1:52" ht="47.25" customHeight="1">
      <c r="A167" s="152" t="s">
        <v>95</v>
      </c>
      <c r="B167" s="153" t="s">
        <v>179</v>
      </c>
      <c r="C167" s="143">
        <f>+C168</f>
        <v>20</v>
      </c>
      <c r="D167" s="143">
        <f t="shared" ref="D167:AY167" si="152">+D168</f>
        <v>0</v>
      </c>
      <c r="E167" s="143">
        <f t="shared" si="152"/>
        <v>0</v>
      </c>
      <c r="F167" s="143">
        <f t="shared" si="152"/>
        <v>0</v>
      </c>
      <c r="G167" s="143">
        <f t="shared" si="152"/>
        <v>0</v>
      </c>
      <c r="H167" s="151">
        <f t="shared" si="146"/>
        <v>20</v>
      </c>
      <c r="I167" s="143">
        <f t="shared" si="152"/>
        <v>0</v>
      </c>
      <c r="J167" s="143">
        <f t="shared" si="152"/>
        <v>20</v>
      </c>
      <c r="K167" s="143">
        <f t="shared" si="152"/>
        <v>0</v>
      </c>
      <c r="L167" s="143">
        <f t="shared" si="152"/>
        <v>0</v>
      </c>
      <c r="M167" s="143">
        <f t="shared" si="152"/>
        <v>20</v>
      </c>
      <c r="N167" s="143">
        <f t="shared" si="152"/>
        <v>0</v>
      </c>
      <c r="O167" s="143">
        <f t="shared" si="152"/>
        <v>0</v>
      </c>
      <c r="P167" s="143">
        <f t="shared" si="152"/>
        <v>6</v>
      </c>
      <c r="Q167" s="190">
        <f t="shared" si="152"/>
        <v>0</v>
      </c>
      <c r="R167" s="143">
        <f t="shared" si="152"/>
        <v>0</v>
      </c>
      <c r="S167" s="190">
        <f t="shared" si="152"/>
        <v>6</v>
      </c>
      <c r="T167" s="143">
        <f t="shared" si="152"/>
        <v>0</v>
      </c>
      <c r="U167" s="143">
        <f t="shared" si="152"/>
        <v>0</v>
      </c>
      <c r="V167" s="143">
        <f t="shared" si="152"/>
        <v>14</v>
      </c>
      <c r="W167" s="143">
        <f t="shared" si="152"/>
        <v>0</v>
      </c>
      <c r="X167" s="143">
        <f t="shared" si="152"/>
        <v>0</v>
      </c>
      <c r="Y167" s="143">
        <f t="shared" si="152"/>
        <v>14</v>
      </c>
      <c r="Z167" s="143">
        <f t="shared" si="152"/>
        <v>0</v>
      </c>
      <c r="AA167" s="143">
        <f t="shared" si="152"/>
        <v>0</v>
      </c>
      <c r="AB167" s="143">
        <f t="shared" si="152"/>
        <v>0</v>
      </c>
      <c r="AC167" s="143">
        <f t="shared" si="152"/>
        <v>0</v>
      </c>
      <c r="AD167" s="143">
        <f t="shared" si="152"/>
        <v>0</v>
      </c>
      <c r="AE167" s="143">
        <f t="shared" si="152"/>
        <v>0</v>
      </c>
      <c r="AF167" s="143">
        <f t="shared" si="152"/>
        <v>0</v>
      </c>
      <c r="AG167" s="143">
        <f t="shared" si="152"/>
        <v>0</v>
      </c>
      <c r="AH167" s="190">
        <f t="shared" si="152"/>
        <v>0</v>
      </c>
      <c r="AI167" s="143">
        <f t="shared" si="152"/>
        <v>0</v>
      </c>
      <c r="AJ167" s="143">
        <f t="shared" si="152"/>
        <v>0</v>
      </c>
      <c r="AK167" s="143">
        <f t="shared" si="152"/>
        <v>0</v>
      </c>
      <c r="AL167" s="143">
        <f t="shared" si="152"/>
        <v>0</v>
      </c>
      <c r="AM167" s="143">
        <f t="shared" si="152"/>
        <v>0</v>
      </c>
      <c r="AN167" s="143">
        <f t="shared" si="152"/>
        <v>0</v>
      </c>
      <c r="AO167" s="190">
        <f t="shared" si="152"/>
        <v>0</v>
      </c>
      <c r="AP167" s="143">
        <f t="shared" si="152"/>
        <v>0</v>
      </c>
      <c r="AQ167" s="143">
        <f t="shared" si="152"/>
        <v>0</v>
      </c>
      <c r="AR167" s="143">
        <f t="shared" si="152"/>
        <v>0</v>
      </c>
      <c r="AS167" s="143">
        <f t="shared" si="152"/>
        <v>0</v>
      </c>
      <c r="AT167" s="143">
        <f t="shared" si="152"/>
        <v>0</v>
      </c>
      <c r="AU167" s="143">
        <f t="shared" si="152"/>
        <v>0</v>
      </c>
      <c r="AV167" s="143">
        <f t="shared" si="152"/>
        <v>0</v>
      </c>
      <c r="AW167" s="143">
        <f t="shared" si="152"/>
        <v>0</v>
      </c>
      <c r="AX167" s="143">
        <f t="shared" si="152"/>
        <v>0</v>
      </c>
      <c r="AY167" s="143">
        <f t="shared" si="152"/>
        <v>0</v>
      </c>
      <c r="AZ167" s="211">
        <f t="shared" si="148"/>
        <v>28</v>
      </c>
    </row>
    <row r="168" spans="1:52" s="24" customFormat="1" ht="18.600000000000001" customHeight="1">
      <c r="A168" s="149" t="s">
        <v>195</v>
      </c>
      <c r="B168" s="156" t="s">
        <v>69</v>
      </c>
      <c r="C168" s="151">
        <f>+H168</f>
        <v>20</v>
      </c>
      <c r="D168" s="151"/>
      <c r="E168" s="151"/>
      <c r="F168" s="151"/>
      <c r="G168" s="151"/>
      <c r="H168" s="151">
        <f t="shared" si="146"/>
        <v>20</v>
      </c>
      <c r="I168" s="151"/>
      <c r="J168" s="151">
        <f>+M168</f>
        <v>20</v>
      </c>
      <c r="K168" s="151"/>
      <c r="L168" s="151"/>
      <c r="M168" s="151">
        <v>20</v>
      </c>
      <c r="N168" s="151"/>
      <c r="O168" s="151"/>
      <c r="P168" s="151">
        <f>+S168</f>
        <v>6</v>
      </c>
      <c r="Q168" s="204"/>
      <c r="R168" s="151"/>
      <c r="S168" s="204">
        <v>6</v>
      </c>
      <c r="T168" s="151"/>
      <c r="U168" s="151"/>
      <c r="V168" s="151">
        <f>+Y168</f>
        <v>14</v>
      </c>
      <c r="W168" s="151"/>
      <c r="X168" s="151"/>
      <c r="Y168" s="151">
        <v>14</v>
      </c>
      <c r="Z168" s="151"/>
      <c r="AA168" s="151"/>
      <c r="AB168" s="151"/>
      <c r="AC168" s="151"/>
      <c r="AD168" s="151"/>
      <c r="AE168" s="151"/>
      <c r="AF168" s="151"/>
      <c r="AG168" s="151"/>
      <c r="AH168" s="204"/>
      <c r="AI168" s="151"/>
      <c r="AJ168" s="151"/>
      <c r="AK168" s="151"/>
      <c r="AL168" s="151"/>
      <c r="AM168" s="151"/>
      <c r="AN168" s="151"/>
      <c r="AO168" s="204"/>
      <c r="AP168" s="151"/>
      <c r="AQ168" s="151"/>
      <c r="AR168" s="151"/>
      <c r="AS168" s="151"/>
      <c r="AT168" s="151"/>
      <c r="AU168" s="151"/>
      <c r="AV168" s="151"/>
      <c r="AW168" s="151"/>
      <c r="AX168" s="151"/>
      <c r="AY168" s="151"/>
      <c r="AZ168" s="211">
        <f t="shared" si="148"/>
        <v>28</v>
      </c>
    </row>
    <row r="169" spans="1:52" ht="25.5" hidden="1">
      <c r="A169" s="144">
        <v>1</v>
      </c>
      <c r="B169" s="145" t="s">
        <v>180</v>
      </c>
      <c r="C169" s="148"/>
      <c r="D169" s="148"/>
      <c r="E169" s="148"/>
      <c r="F169" s="148"/>
      <c r="G169" s="148"/>
      <c r="H169" s="151">
        <f t="shared" si="146"/>
        <v>0</v>
      </c>
      <c r="I169" s="148"/>
      <c r="J169" s="148"/>
      <c r="K169" s="148"/>
      <c r="L169" s="148"/>
      <c r="M169" s="148"/>
      <c r="N169" s="148"/>
      <c r="O169" s="148"/>
      <c r="P169" s="148"/>
      <c r="Q169" s="203"/>
      <c r="R169" s="148"/>
      <c r="S169" s="203"/>
      <c r="T169" s="148"/>
      <c r="U169" s="148"/>
      <c r="V169" s="148"/>
      <c r="W169" s="148"/>
      <c r="X169" s="148"/>
      <c r="Y169" s="148"/>
      <c r="Z169" s="148"/>
      <c r="AA169" s="148"/>
      <c r="AB169" s="148"/>
      <c r="AC169" s="148"/>
      <c r="AD169" s="148"/>
      <c r="AE169" s="148"/>
      <c r="AF169" s="148"/>
      <c r="AG169" s="148"/>
      <c r="AH169" s="203"/>
      <c r="AI169" s="148"/>
      <c r="AJ169" s="148"/>
      <c r="AK169" s="148"/>
      <c r="AL169" s="148"/>
      <c r="AM169" s="148"/>
      <c r="AN169" s="148"/>
      <c r="AO169" s="203"/>
      <c r="AP169" s="148"/>
      <c r="AQ169" s="148"/>
      <c r="AR169" s="148"/>
      <c r="AS169" s="148"/>
      <c r="AT169" s="148"/>
      <c r="AU169" s="148"/>
      <c r="AV169" s="148"/>
      <c r="AW169" s="148"/>
      <c r="AX169" s="148"/>
      <c r="AY169" s="148"/>
      <c r="AZ169" s="211">
        <f t="shared" si="148"/>
        <v>0</v>
      </c>
    </row>
    <row r="170" spans="1:52" ht="38.25" hidden="1">
      <c r="A170" s="144">
        <v>2</v>
      </c>
      <c r="B170" s="145" t="s">
        <v>181</v>
      </c>
      <c r="C170" s="148"/>
      <c r="D170" s="148"/>
      <c r="E170" s="148"/>
      <c r="F170" s="148"/>
      <c r="G170" s="148"/>
      <c r="H170" s="151">
        <f t="shared" si="146"/>
        <v>0</v>
      </c>
      <c r="I170" s="148"/>
      <c r="J170" s="148"/>
      <c r="K170" s="148"/>
      <c r="L170" s="148"/>
      <c r="M170" s="148"/>
      <c r="N170" s="148"/>
      <c r="O170" s="148"/>
      <c r="P170" s="148"/>
      <c r="Q170" s="203"/>
      <c r="R170" s="148"/>
      <c r="S170" s="203"/>
      <c r="T170" s="148"/>
      <c r="U170" s="148"/>
      <c r="V170" s="148"/>
      <c r="W170" s="148"/>
      <c r="X170" s="148"/>
      <c r="Y170" s="148"/>
      <c r="Z170" s="148"/>
      <c r="AA170" s="148"/>
      <c r="AB170" s="148"/>
      <c r="AC170" s="148"/>
      <c r="AD170" s="148"/>
      <c r="AE170" s="148"/>
      <c r="AF170" s="148"/>
      <c r="AG170" s="148"/>
      <c r="AH170" s="203"/>
      <c r="AI170" s="148"/>
      <c r="AJ170" s="148"/>
      <c r="AK170" s="148"/>
      <c r="AL170" s="148"/>
      <c r="AM170" s="148"/>
      <c r="AN170" s="148"/>
      <c r="AO170" s="203"/>
      <c r="AP170" s="148"/>
      <c r="AQ170" s="148"/>
      <c r="AR170" s="148"/>
      <c r="AS170" s="148"/>
      <c r="AT170" s="148"/>
      <c r="AU170" s="148"/>
      <c r="AV170" s="148"/>
      <c r="AW170" s="148"/>
      <c r="AX170" s="148"/>
      <c r="AY170" s="148"/>
      <c r="AZ170" s="211">
        <f t="shared" si="148"/>
        <v>0</v>
      </c>
    </row>
    <row r="171" spans="1:52" ht="25.5" hidden="1">
      <c r="A171" s="144">
        <v>3</v>
      </c>
      <c r="B171" s="145" t="s">
        <v>182</v>
      </c>
      <c r="C171" s="148"/>
      <c r="D171" s="148"/>
      <c r="E171" s="148"/>
      <c r="F171" s="148"/>
      <c r="G171" s="148"/>
      <c r="H171" s="151">
        <f t="shared" si="146"/>
        <v>0</v>
      </c>
      <c r="I171" s="148"/>
      <c r="J171" s="148"/>
      <c r="K171" s="148"/>
      <c r="L171" s="148"/>
      <c r="M171" s="148"/>
      <c r="N171" s="148"/>
      <c r="O171" s="148"/>
      <c r="P171" s="148"/>
      <c r="Q171" s="203"/>
      <c r="R171" s="148"/>
      <c r="S171" s="203"/>
      <c r="T171" s="148"/>
      <c r="U171" s="148"/>
      <c r="V171" s="148"/>
      <c r="W171" s="148"/>
      <c r="X171" s="148"/>
      <c r="Y171" s="148"/>
      <c r="Z171" s="148"/>
      <c r="AA171" s="148"/>
      <c r="AB171" s="148"/>
      <c r="AC171" s="148"/>
      <c r="AD171" s="148"/>
      <c r="AE171" s="148"/>
      <c r="AF171" s="148"/>
      <c r="AG171" s="148"/>
      <c r="AH171" s="203"/>
      <c r="AI171" s="148"/>
      <c r="AJ171" s="148"/>
      <c r="AK171" s="148"/>
      <c r="AL171" s="148"/>
      <c r="AM171" s="148"/>
      <c r="AN171" s="148"/>
      <c r="AO171" s="203"/>
      <c r="AP171" s="148"/>
      <c r="AQ171" s="148"/>
      <c r="AR171" s="148"/>
      <c r="AS171" s="148"/>
      <c r="AT171" s="148"/>
      <c r="AU171" s="148"/>
      <c r="AV171" s="148"/>
      <c r="AW171" s="148"/>
      <c r="AX171" s="148"/>
      <c r="AY171" s="148"/>
      <c r="AZ171" s="211">
        <f t="shared" si="148"/>
        <v>0</v>
      </c>
    </row>
    <row r="172" spans="1:52" ht="38.25" hidden="1">
      <c r="A172" s="144">
        <v>4</v>
      </c>
      <c r="B172" s="145" t="s">
        <v>183</v>
      </c>
      <c r="C172" s="148"/>
      <c r="D172" s="148"/>
      <c r="E172" s="148"/>
      <c r="F172" s="148"/>
      <c r="G172" s="148"/>
      <c r="H172" s="151">
        <f t="shared" si="146"/>
        <v>0</v>
      </c>
      <c r="I172" s="148"/>
      <c r="J172" s="148"/>
      <c r="K172" s="148"/>
      <c r="L172" s="148"/>
      <c r="M172" s="148"/>
      <c r="N172" s="148"/>
      <c r="O172" s="148"/>
      <c r="P172" s="148"/>
      <c r="Q172" s="203"/>
      <c r="R172" s="148"/>
      <c r="S172" s="203"/>
      <c r="T172" s="148"/>
      <c r="U172" s="148"/>
      <c r="V172" s="148"/>
      <c r="W172" s="148"/>
      <c r="X172" s="148"/>
      <c r="Y172" s="148"/>
      <c r="Z172" s="148"/>
      <c r="AA172" s="148"/>
      <c r="AB172" s="148"/>
      <c r="AC172" s="148"/>
      <c r="AD172" s="148"/>
      <c r="AE172" s="148"/>
      <c r="AF172" s="148"/>
      <c r="AG172" s="148"/>
      <c r="AH172" s="203"/>
      <c r="AI172" s="148"/>
      <c r="AJ172" s="148"/>
      <c r="AK172" s="148"/>
      <c r="AL172" s="148"/>
      <c r="AM172" s="148"/>
      <c r="AN172" s="148"/>
      <c r="AO172" s="203"/>
      <c r="AP172" s="148"/>
      <c r="AQ172" s="148"/>
      <c r="AR172" s="148"/>
      <c r="AS172" s="148"/>
      <c r="AT172" s="148"/>
      <c r="AU172" s="148"/>
      <c r="AV172" s="148"/>
      <c r="AW172" s="148"/>
      <c r="AX172" s="148"/>
      <c r="AY172" s="148"/>
      <c r="AZ172" s="211">
        <f t="shared" si="148"/>
        <v>0</v>
      </c>
    </row>
    <row r="173" spans="1:52" ht="38.25" hidden="1">
      <c r="A173" s="144">
        <v>5</v>
      </c>
      <c r="B173" s="145" t="s">
        <v>184</v>
      </c>
      <c r="C173" s="148"/>
      <c r="D173" s="148"/>
      <c r="E173" s="148"/>
      <c r="F173" s="148"/>
      <c r="G173" s="148"/>
      <c r="H173" s="151">
        <f t="shared" si="146"/>
        <v>0</v>
      </c>
      <c r="I173" s="148"/>
      <c r="J173" s="148"/>
      <c r="K173" s="148"/>
      <c r="L173" s="148"/>
      <c r="M173" s="148"/>
      <c r="N173" s="148"/>
      <c r="O173" s="148"/>
      <c r="P173" s="148"/>
      <c r="Q173" s="203"/>
      <c r="R173" s="148"/>
      <c r="S173" s="203"/>
      <c r="T173" s="148"/>
      <c r="U173" s="148"/>
      <c r="V173" s="148"/>
      <c r="W173" s="148"/>
      <c r="X173" s="148"/>
      <c r="Y173" s="148"/>
      <c r="Z173" s="148"/>
      <c r="AA173" s="148"/>
      <c r="AB173" s="148"/>
      <c r="AC173" s="148"/>
      <c r="AD173" s="148"/>
      <c r="AE173" s="148"/>
      <c r="AF173" s="148"/>
      <c r="AG173" s="148"/>
      <c r="AH173" s="203"/>
      <c r="AI173" s="148"/>
      <c r="AJ173" s="148"/>
      <c r="AK173" s="148"/>
      <c r="AL173" s="148"/>
      <c r="AM173" s="148"/>
      <c r="AN173" s="148"/>
      <c r="AO173" s="203"/>
      <c r="AP173" s="148"/>
      <c r="AQ173" s="148"/>
      <c r="AR173" s="148"/>
      <c r="AS173" s="148"/>
      <c r="AT173" s="148"/>
      <c r="AU173" s="148"/>
      <c r="AV173" s="148"/>
      <c r="AW173" s="148"/>
      <c r="AX173" s="148"/>
      <c r="AY173" s="148"/>
      <c r="AZ173" s="211">
        <f t="shared" si="148"/>
        <v>0</v>
      </c>
    </row>
    <row r="174" spans="1:52" s="22" customFormat="1" ht="36.6" customHeight="1">
      <c r="A174" s="152" t="s">
        <v>99</v>
      </c>
      <c r="B174" s="153" t="s">
        <v>185</v>
      </c>
      <c r="C174" s="143">
        <f>SUM(C175:C176)</f>
        <v>30</v>
      </c>
      <c r="D174" s="143">
        <f t="shared" ref="D174:AY174" si="153">SUM(D175:D176)</f>
        <v>0</v>
      </c>
      <c r="E174" s="143">
        <f t="shared" si="153"/>
        <v>0</v>
      </c>
      <c r="F174" s="143">
        <f t="shared" si="153"/>
        <v>0</v>
      </c>
      <c r="G174" s="143">
        <f t="shared" si="153"/>
        <v>0</v>
      </c>
      <c r="H174" s="151">
        <f t="shared" si="146"/>
        <v>30</v>
      </c>
      <c r="I174" s="143">
        <f t="shared" si="153"/>
        <v>0</v>
      </c>
      <c r="J174" s="143">
        <f t="shared" si="153"/>
        <v>30</v>
      </c>
      <c r="K174" s="143">
        <f t="shared" si="153"/>
        <v>0</v>
      </c>
      <c r="L174" s="143">
        <f t="shared" si="153"/>
        <v>0</v>
      </c>
      <c r="M174" s="143">
        <f t="shared" si="153"/>
        <v>30</v>
      </c>
      <c r="N174" s="143">
        <f t="shared" si="153"/>
        <v>0</v>
      </c>
      <c r="O174" s="143">
        <f t="shared" si="153"/>
        <v>0</v>
      </c>
      <c r="P174" s="143">
        <f t="shared" si="153"/>
        <v>27</v>
      </c>
      <c r="Q174" s="190">
        <f t="shared" si="153"/>
        <v>0</v>
      </c>
      <c r="R174" s="143">
        <f t="shared" si="153"/>
        <v>0</v>
      </c>
      <c r="S174" s="190">
        <f t="shared" si="153"/>
        <v>27</v>
      </c>
      <c r="T174" s="143">
        <f t="shared" si="153"/>
        <v>0</v>
      </c>
      <c r="U174" s="143">
        <f t="shared" si="153"/>
        <v>0</v>
      </c>
      <c r="V174" s="143">
        <f t="shared" si="153"/>
        <v>3</v>
      </c>
      <c r="W174" s="143">
        <f t="shared" si="153"/>
        <v>0</v>
      </c>
      <c r="X174" s="143">
        <f t="shared" si="153"/>
        <v>0</v>
      </c>
      <c r="Y174" s="143">
        <f t="shared" si="153"/>
        <v>3</v>
      </c>
      <c r="Z174" s="143">
        <f t="shared" si="153"/>
        <v>0</v>
      </c>
      <c r="AA174" s="143">
        <f t="shared" si="153"/>
        <v>0</v>
      </c>
      <c r="AB174" s="143">
        <f t="shared" si="153"/>
        <v>0</v>
      </c>
      <c r="AC174" s="143">
        <f t="shared" si="153"/>
        <v>0</v>
      </c>
      <c r="AD174" s="143">
        <f t="shared" si="153"/>
        <v>0</v>
      </c>
      <c r="AE174" s="143">
        <f t="shared" si="153"/>
        <v>0</v>
      </c>
      <c r="AF174" s="143">
        <f t="shared" si="153"/>
        <v>0</v>
      </c>
      <c r="AG174" s="143">
        <f t="shared" si="153"/>
        <v>0</v>
      </c>
      <c r="AH174" s="190">
        <f t="shared" si="153"/>
        <v>0</v>
      </c>
      <c r="AI174" s="143">
        <f t="shared" si="153"/>
        <v>0</v>
      </c>
      <c r="AJ174" s="143">
        <f t="shared" si="153"/>
        <v>0</v>
      </c>
      <c r="AK174" s="143">
        <f t="shared" si="153"/>
        <v>0</v>
      </c>
      <c r="AL174" s="143">
        <f t="shared" si="153"/>
        <v>0</v>
      </c>
      <c r="AM174" s="143">
        <f t="shared" si="153"/>
        <v>0</v>
      </c>
      <c r="AN174" s="143">
        <f t="shared" si="153"/>
        <v>0</v>
      </c>
      <c r="AO174" s="190">
        <f t="shared" si="153"/>
        <v>0</v>
      </c>
      <c r="AP174" s="143">
        <f t="shared" si="153"/>
        <v>0</v>
      </c>
      <c r="AQ174" s="143">
        <f t="shared" si="153"/>
        <v>0</v>
      </c>
      <c r="AR174" s="143">
        <f t="shared" si="153"/>
        <v>0</v>
      </c>
      <c r="AS174" s="143">
        <f t="shared" si="153"/>
        <v>0</v>
      </c>
      <c r="AT174" s="143">
        <f t="shared" si="153"/>
        <v>200</v>
      </c>
      <c r="AU174" s="143">
        <f t="shared" si="153"/>
        <v>0</v>
      </c>
      <c r="AV174" s="143">
        <f t="shared" si="153"/>
        <v>0</v>
      </c>
      <c r="AW174" s="143">
        <f t="shared" si="153"/>
        <v>200</v>
      </c>
      <c r="AX174" s="143">
        <f t="shared" si="153"/>
        <v>0</v>
      </c>
      <c r="AY174" s="143">
        <f t="shared" si="153"/>
        <v>0</v>
      </c>
      <c r="AZ174" s="211">
        <f t="shared" si="148"/>
        <v>6</v>
      </c>
    </row>
    <row r="175" spans="1:52" s="24" customFormat="1" ht="18.600000000000001" customHeight="1">
      <c r="A175" s="149" t="s">
        <v>195</v>
      </c>
      <c r="B175" s="156" t="s">
        <v>131</v>
      </c>
      <c r="C175" s="151">
        <f>H175</f>
        <v>0</v>
      </c>
      <c r="D175" s="151"/>
      <c r="E175" s="151"/>
      <c r="F175" s="151"/>
      <c r="G175" s="151"/>
      <c r="H175" s="151">
        <f t="shared" si="146"/>
        <v>0</v>
      </c>
      <c r="I175" s="151"/>
      <c r="J175" s="151"/>
      <c r="K175" s="151"/>
      <c r="L175" s="151"/>
      <c r="M175" s="151"/>
      <c r="N175" s="151"/>
      <c r="O175" s="151"/>
      <c r="P175" s="151"/>
      <c r="Q175" s="204"/>
      <c r="R175" s="151"/>
      <c r="S175" s="204"/>
      <c r="T175" s="151"/>
      <c r="U175" s="151"/>
      <c r="V175" s="151"/>
      <c r="W175" s="151"/>
      <c r="X175" s="151"/>
      <c r="Y175" s="151"/>
      <c r="Z175" s="151"/>
      <c r="AA175" s="151"/>
      <c r="AB175" s="151"/>
      <c r="AC175" s="151"/>
      <c r="AD175" s="151"/>
      <c r="AE175" s="151"/>
      <c r="AF175" s="151"/>
      <c r="AG175" s="151"/>
      <c r="AH175" s="204"/>
      <c r="AI175" s="151"/>
      <c r="AJ175" s="151"/>
      <c r="AK175" s="151"/>
      <c r="AL175" s="151"/>
      <c r="AM175" s="151"/>
      <c r="AN175" s="151"/>
      <c r="AO175" s="204"/>
      <c r="AP175" s="151"/>
      <c r="AQ175" s="151"/>
      <c r="AR175" s="151"/>
      <c r="AS175" s="151"/>
      <c r="AT175" s="151">
        <f>AW175</f>
        <v>200</v>
      </c>
      <c r="AU175" s="151"/>
      <c r="AV175" s="151"/>
      <c r="AW175" s="151">
        <v>200</v>
      </c>
      <c r="AX175" s="151"/>
      <c r="AY175" s="151"/>
      <c r="AZ175" s="211">
        <f t="shared" si="148"/>
        <v>0</v>
      </c>
    </row>
    <row r="176" spans="1:52" s="24" customFormat="1" ht="18.600000000000001" customHeight="1">
      <c r="A176" s="149" t="s">
        <v>195</v>
      </c>
      <c r="B176" s="156" t="s">
        <v>69</v>
      </c>
      <c r="C176" s="151">
        <f>+H176</f>
        <v>30</v>
      </c>
      <c r="D176" s="151"/>
      <c r="E176" s="151"/>
      <c r="F176" s="151"/>
      <c r="G176" s="151"/>
      <c r="H176" s="151">
        <f t="shared" si="146"/>
        <v>30</v>
      </c>
      <c r="I176" s="151"/>
      <c r="J176" s="151">
        <f>+M176</f>
        <v>30</v>
      </c>
      <c r="K176" s="151"/>
      <c r="L176" s="151"/>
      <c r="M176" s="151">
        <v>30</v>
      </c>
      <c r="N176" s="151"/>
      <c r="O176" s="151"/>
      <c r="P176" s="151">
        <f>+S176</f>
        <v>27</v>
      </c>
      <c r="Q176" s="204"/>
      <c r="R176" s="151"/>
      <c r="S176" s="204">
        <v>27</v>
      </c>
      <c r="T176" s="151"/>
      <c r="U176" s="151"/>
      <c r="V176" s="151">
        <f>+Y176</f>
        <v>3</v>
      </c>
      <c r="W176" s="151"/>
      <c r="X176" s="151"/>
      <c r="Y176" s="151">
        <v>3</v>
      </c>
      <c r="Z176" s="151"/>
      <c r="AA176" s="151"/>
      <c r="AB176" s="151"/>
      <c r="AC176" s="151"/>
      <c r="AD176" s="151"/>
      <c r="AE176" s="151"/>
      <c r="AF176" s="151"/>
      <c r="AG176" s="151"/>
      <c r="AH176" s="204"/>
      <c r="AI176" s="151"/>
      <c r="AJ176" s="151"/>
      <c r="AK176" s="151"/>
      <c r="AL176" s="151"/>
      <c r="AM176" s="151"/>
      <c r="AN176" s="151"/>
      <c r="AO176" s="204"/>
      <c r="AP176" s="151"/>
      <c r="AQ176" s="151"/>
      <c r="AR176" s="151"/>
      <c r="AS176" s="151"/>
      <c r="AT176" s="151"/>
      <c r="AU176" s="151"/>
      <c r="AV176" s="151"/>
      <c r="AW176" s="151"/>
      <c r="AX176" s="151"/>
      <c r="AY176" s="151"/>
      <c r="AZ176" s="211">
        <f t="shared" si="148"/>
        <v>6</v>
      </c>
    </row>
    <row r="177" spans="1:52" ht="38.25" hidden="1">
      <c r="A177" s="144">
        <v>1</v>
      </c>
      <c r="B177" s="145" t="s">
        <v>186</v>
      </c>
      <c r="C177" s="148"/>
      <c r="D177" s="148"/>
      <c r="E177" s="148"/>
      <c r="F177" s="148"/>
      <c r="G177" s="148"/>
      <c r="H177" s="151">
        <f t="shared" si="146"/>
        <v>0</v>
      </c>
      <c r="I177" s="148"/>
      <c r="J177" s="148"/>
      <c r="K177" s="148"/>
      <c r="L177" s="148"/>
      <c r="M177" s="148"/>
      <c r="N177" s="148"/>
      <c r="O177" s="148"/>
      <c r="P177" s="148"/>
      <c r="Q177" s="203"/>
      <c r="R177" s="148"/>
      <c r="S177" s="203"/>
      <c r="T177" s="148"/>
      <c r="U177" s="148"/>
      <c r="V177" s="148"/>
      <c r="W177" s="148"/>
      <c r="X177" s="148"/>
      <c r="Y177" s="148"/>
      <c r="Z177" s="148"/>
      <c r="AA177" s="148"/>
      <c r="AB177" s="148"/>
      <c r="AC177" s="148"/>
      <c r="AD177" s="148"/>
      <c r="AE177" s="148"/>
      <c r="AF177" s="148"/>
      <c r="AG177" s="148"/>
      <c r="AH177" s="203"/>
      <c r="AI177" s="148"/>
      <c r="AJ177" s="148"/>
      <c r="AK177" s="148"/>
      <c r="AL177" s="148"/>
      <c r="AM177" s="148"/>
      <c r="AN177" s="148"/>
      <c r="AO177" s="203"/>
      <c r="AP177" s="148"/>
      <c r="AQ177" s="148"/>
      <c r="AR177" s="148"/>
      <c r="AS177" s="148"/>
      <c r="AT177" s="148"/>
      <c r="AU177" s="148"/>
      <c r="AV177" s="148"/>
      <c r="AW177" s="148"/>
      <c r="AX177" s="148"/>
      <c r="AY177" s="148"/>
      <c r="AZ177" s="211">
        <f t="shared" si="148"/>
        <v>0</v>
      </c>
    </row>
    <row r="178" spans="1:52" ht="38.25" hidden="1">
      <c r="A178" s="144">
        <v>2</v>
      </c>
      <c r="B178" s="145" t="s">
        <v>187</v>
      </c>
      <c r="C178" s="148"/>
      <c r="D178" s="148"/>
      <c r="E178" s="148"/>
      <c r="F178" s="148"/>
      <c r="G178" s="148"/>
      <c r="H178" s="151">
        <f t="shared" si="146"/>
        <v>0</v>
      </c>
      <c r="I178" s="148"/>
      <c r="J178" s="148"/>
      <c r="K178" s="148"/>
      <c r="L178" s="148"/>
      <c r="M178" s="148"/>
      <c r="N178" s="148"/>
      <c r="O178" s="148"/>
      <c r="P178" s="148"/>
      <c r="Q178" s="203"/>
      <c r="R178" s="148"/>
      <c r="S178" s="203"/>
      <c r="T178" s="148"/>
      <c r="U178" s="148"/>
      <c r="V178" s="148"/>
      <c r="W178" s="148"/>
      <c r="X178" s="148"/>
      <c r="Y178" s="148"/>
      <c r="Z178" s="148"/>
      <c r="AA178" s="148"/>
      <c r="AB178" s="148"/>
      <c r="AC178" s="148"/>
      <c r="AD178" s="148"/>
      <c r="AE178" s="148"/>
      <c r="AF178" s="148"/>
      <c r="AG178" s="148"/>
      <c r="AH178" s="203"/>
      <c r="AI178" s="148"/>
      <c r="AJ178" s="148"/>
      <c r="AK178" s="148"/>
      <c r="AL178" s="148"/>
      <c r="AM178" s="148"/>
      <c r="AN178" s="148"/>
      <c r="AO178" s="203"/>
      <c r="AP178" s="148"/>
      <c r="AQ178" s="148"/>
      <c r="AR178" s="148"/>
      <c r="AS178" s="148"/>
      <c r="AT178" s="148"/>
      <c r="AU178" s="148"/>
      <c r="AV178" s="148"/>
      <c r="AW178" s="148"/>
      <c r="AX178" s="148"/>
      <c r="AY178" s="148"/>
      <c r="AZ178" s="211">
        <f t="shared" si="148"/>
        <v>0</v>
      </c>
    </row>
    <row r="179" spans="1:52" ht="61.5" customHeight="1">
      <c r="A179" s="152" t="s">
        <v>188</v>
      </c>
      <c r="B179" s="153" t="s">
        <v>189</v>
      </c>
      <c r="C179" s="143">
        <f>+C180+C181</f>
        <v>778</v>
      </c>
      <c r="D179" s="143">
        <f t="shared" ref="D179:AY179" si="154">+D180+D181</f>
        <v>0</v>
      </c>
      <c r="E179" s="143">
        <f t="shared" si="154"/>
        <v>0</v>
      </c>
      <c r="F179" s="143">
        <f t="shared" si="154"/>
        <v>0</v>
      </c>
      <c r="G179" s="143">
        <f t="shared" si="154"/>
        <v>0</v>
      </c>
      <c r="H179" s="143">
        <f t="shared" si="154"/>
        <v>808</v>
      </c>
      <c r="I179" s="143">
        <f t="shared" si="154"/>
        <v>0</v>
      </c>
      <c r="J179" s="143">
        <f t="shared" si="154"/>
        <v>150</v>
      </c>
      <c r="K179" s="143">
        <f t="shared" si="154"/>
        <v>0</v>
      </c>
      <c r="L179" s="143">
        <f t="shared" si="154"/>
        <v>0</v>
      </c>
      <c r="M179" s="143">
        <f t="shared" si="154"/>
        <v>150</v>
      </c>
      <c r="N179" s="143">
        <f t="shared" si="154"/>
        <v>0</v>
      </c>
      <c r="O179" s="143">
        <f t="shared" si="154"/>
        <v>0</v>
      </c>
      <c r="P179" s="143">
        <f t="shared" si="154"/>
        <v>70</v>
      </c>
      <c r="Q179" s="143">
        <f t="shared" si="154"/>
        <v>0</v>
      </c>
      <c r="R179" s="143">
        <f t="shared" si="154"/>
        <v>0</v>
      </c>
      <c r="S179" s="143">
        <f t="shared" si="154"/>
        <v>70</v>
      </c>
      <c r="T179" s="143">
        <f t="shared" si="154"/>
        <v>0</v>
      </c>
      <c r="U179" s="143">
        <f t="shared" si="154"/>
        <v>0</v>
      </c>
      <c r="V179" s="143">
        <f t="shared" si="154"/>
        <v>80</v>
      </c>
      <c r="W179" s="143">
        <f t="shared" si="154"/>
        <v>0</v>
      </c>
      <c r="X179" s="143">
        <f t="shared" si="154"/>
        <v>0</v>
      </c>
      <c r="Y179" s="143">
        <f t="shared" si="154"/>
        <v>80</v>
      </c>
      <c r="Z179" s="143">
        <f t="shared" si="154"/>
        <v>0</v>
      </c>
      <c r="AA179" s="143">
        <f t="shared" si="154"/>
        <v>0</v>
      </c>
      <c r="AB179" s="143">
        <f t="shared" si="154"/>
        <v>0</v>
      </c>
      <c r="AC179" s="143">
        <f t="shared" si="154"/>
        <v>0</v>
      </c>
      <c r="AD179" s="143">
        <f t="shared" si="154"/>
        <v>0</v>
      </c>
      <c r="AE179" s="143">
        <f t="shared" si="154"/>
        <v>0</v>
      </c>
      <c r="AF179" s="143">
        <f t="shared" si="154"/>
        <v>0</v>
      </c>
      <c r="AG179" s="143">
        <f t="shared" si="154"/>
        <v>0</v>
      </c>
      <c r="AH179" s="143">
        <f t="shared" si="154"/>
        <v>658</v>
      </c>
      <c r="AI179" s="143">
        <f t="shared" si="154"/>
        <v>0</v>
      </c>
      <c r="AJ179" s="143">
        <f t="shared" si="154"/>
        <v>0</v>
      </c>
      <c r="AK179" s="143">
        <f t="shared" si="154"/>
        <v>658</v>
      </c>
      <c r="AL179" s="143">
        <f t="shared" si="154"/>
        <v>0</v>
      </c>
      <c r="AM179" s="143">
        <f t="shared" si="154"/>
        <v>0</v>
      </c>
      <c r="AN179" s="143">
        <f t="shared" si="154"/>
        <v>0</v>
      </c>
      <c r="AO179" s="143">
        <f t="shared" si="154"/>
        <v>0</v>
      </c>
      <c r="AP179" s="143">
        <f t="shared" si="154"/>
        <v>0</v>
      </c>
      <c r="AQ179" s="143">
        <f t="shared" si="154"/>
        <v>0</v>
      </c>
      <c r="AR179" s="143">
        <f t="shared" si="154"/>
        <v>0</v>
      </c>
      <c r="AS179" s="143">
        <f t="shared" si="154"/>
        <v>0</v>
      </c>
      <c r="AT179" s="143">
        <f t="shared" si="154"/>
        <v>115</v>
      </c>
      <c r="AU179" s="143">
        <f t="shared" si="154"/>
        <v>0</v>
      </c>
      <c r="AV179" s="143">
        <f t="shared" si="154"/>
        <v>0</v>
      </c>
      <c r="AW179" s="143">
        <f t="shared" si="154"/>
        <v>115</v>
      </c>
      <c r="AX179" s="143">
        <f t="shared" si="154"/>
        <v>0</v>
      </c>
      <c r="AY179" s="143">
        <f t="shared" si="154"/>
        <v>0</v>
      </c>
      <c r="AZ179" s="211">
        <f t="shared" si="148"/>
        <v>818</v>
      </c>
    </row>
    <row r="180" spans="1:52" ht="58.5" customHeight="1">
      <c r="A180" s="144">
        <v>1</v>
      </c>
      <c r="B180" s="145" t="s">
        <v>190</v>
      </c>
      <c r="C180" s="148"/>
      <c r="D180" s="148"/>
      <c r="E180" s="148"/>
      <c r="F180" s="148"/>
      <c r="G180" s="148"/>
      <c r="H180" s="151">
        <f t="shared" si="146"/>
        <v>30</v>
      </c>
      <c r="I180" s="148"/>
      <c r="J180" s="148"/>
      <c r="K180" s="148"/>
      <c r="L180" s="148"/>
      <c r="M180" s="148"/>
      <c r="N180" s="148"/>
      <c r="O180" s="148"/>
      <c r="P180" s="148"/>
      <c r="Q180" s="203"/>
      <c r="R180" s="148"/>
      <c r="S180" s="203"/>
      <c r="T180" s="148"/>
      <c r="U180" s="148"/>
      <c r="V180" s="148"/>
      <c r="W180" s="148"/>
      <c r="X180" s="148"/>
      <c r="Y180" s="148"/>
      <c r="Z180" s="148"/>
      <c r="AA180" s="148"/>
      <c r="AB180" s="148"/>
      <c r="AC180" s="148"/>
      <c r="AD180" s="148"/>
      <c r="AE180" s="148"/>
      <c r="AF180" s="148"/>
      <c r="AG180" s="148"/>
      <c r="AH180" s="203">
        <f>+AK180</f>
        <v>30</v>
      </c>
      <c r="AI180" s="148"/>
      <c r="AJ180" s="148"/>
      <c r="AK180" s="148">
        <v>30</v>
      </c>
      <c r="AL180" s="148"/>
      <c r="AM180" s="148"/>
      <c r="AN180" s="148"/>
      <c r="AO180" s="203"/>
      <c r="AP180" s="148"/>
      <c r="AQ180" s="148"/>
      <c r="AR180" s="148"/>
      <c r="AS180" s="148"/>
      <c r="AT180" s="148"/>
      <c r="AU180" s="148"/>
      <c r="AV180" s="148"/>
      <c r="AW180" s="148"/>
      <c r="AX180" s="148"/>
      <c r="AY180" s="148"/>
      <c r="AZ180" s="211">
        <f t="shared" si="148"/>
        <v>30</v>
      </c>
    </row>
    <row r="181" spans="1:52" ht="50.45" customHeight="1">
      <c r="A181" s="144">
        <v>2</v>
      </c>
      <c r="B181" s="145" t="s">
        <v>191</v>
      </c>
      <c r="C181" s="148">
        <f>SUM(C182:C184)</f>
        <v>778</v>
      </c>
      <c r="D181" s="148">
        <f t="shared" ref="D181:AW181" si="155">SUM(D182:D184)</f>
        <v>0</v>
      </c>
      <c r="E181" s="148">
        <f t="shared" si="155"/>
        <v>0</v>
      </c>
      <c r="F181" s="148">
        <f t="shared" si="155"/>
        <v>0</v>
      </c>
      <c r="G181" s="148">
        <f t="shared" si="155"/>
        <v>0</v>
      </c>
      <c r="H181" s="151">
        <f t="shared" si="146"/>
        <v>778</v>
      </c>
      <c r="I181" s="148">
        <f t="shared" si="155"/>
        <v>0</v>
      </c>
      <c r="J181" s="148">
        <f t="shared" si="155"/>
        <v>150</v>
      </c>
      <c r="K181" s="148">
        <f t="shared" si="155"/>
        <v>0</v>
      </c>
      <c r="L181" s="148">
        <f t="shared" si="155"/>
        <v>0</v>
      </c>
      <c r="M181" s="148">
        <f t="shared" si="155"/>
        <v>150</v>
      </c>
      <c r="N181" s="148">
        <f t="shared" si="155"/>
        <v>0</v>
      </c>
      <c r="O181" s="148">
        <f t="shared" si="155"/>
        <v>0</v>
      </c>
      <c r="P181" s="148">
        <f t="shared" si="155"/>
        <v>70</v>
      </c>
      <c r="Q181" s="203">
        <f t="shared" si="155"/>
        <v>0</v>
      </c>
      <c r="R181" s="148">
        <f t="shared" si="155"/>
        <v>0</v>
      </c>
      <c r="S181" s="203">
        <f t="shared" si="155"/>
        <v>70</v>
      </c>
      <c r="T181" s="148">
        <f t="shared" si="155"/>
        <v>0</v>
      </c>
      <c r="U181" s="148">
        <f t="shared" si="155"/>
        <v>0</v>
      </c>
      <c r="V181" s="148">
        <f t="shared" si="155"/>
        <v>80</v>
      </c>
      <c r="W181" s="148">
        <f t="shared" si="155"/>
        <v>0</v>
      </c>
      <c r="X181" s="148">
        <f t="shared" si="155"/>
        <v>0</v>
      </c>
      <c r="Y181" s="148">
        <f t="shared" si="155"/>
        <v>80</v>
      </c>
      <c r="Z181" s="148">
        <f t="shared" si="155"/>
        <v>0</v>
      </c>
      <c r="AA181" s="148">
        <f t="shared" si="155"/>
        <v>0</v>
      </c>
      <c r="AB181" s="148">
        <f t="shared" si="155"/>
        <v>0</v>
      </c>
      <c r="AC181" s="148">
        <f t="shared" si="155"/>
        <v>0</v>
      </c>
      <c r="AD181" s="148">
        <f t="shared" si="155"/>
        <v>0</v>
      </c>
      <c r="AE181" s="148">
        <f t="shared" si="155"/>
        <v>0</v>
      </c>
      <c r="AF181" s="148">
        <f t="shared" si="155"/>
        <v>0</v>
      </c>
      <c r="AG181" s="148">
        <f t="shared" si="155"/>
        <v>0</v>
      </c>
      <c r="AH181" s="203">
        <f t="shared" si="155"/>
        <v>628</v>
      </c>
      <c r="AI181" s="148">
        <f t="shared" si="155"/>
        <v>0</v>
      </c>
      <c r="AJ181" s="148">
        <f t="shared" si="155"/>
        <v>0</v>
      </c>
      <c r="AK181" s="148">
        <f t="shared" si="155"/>
        <v>628</v>
      </c>
      <c r="AL181" s="148">
        <f t="shared" si="155"/>
        <v>0</v>
      </c>
      <c r="AM181" s="148">
        <f t="shared" si="155"/>
        <v>0</v>
      </c>
      <c r="AN181" s="148">
        <f t="shared" si="155"/>
        <v>0</v>
      </c>
      <c r="AO181" s="203">
        <f t="shared" si="155"/>
        <v>0</v>
      </c>
      <c r="AP181" s="148">
        <f t="shared" si="155"/>
        <v>0</v>
      </c>
      <c r="AQ181" s="148">
        <f t="shared" si="155"/>
        <v>0</v>
      </c>
      <c r="AR181" s="148">
        <f t="shared" si="155"/>
        <v>0</v>
      </c>
      <c r="AS181" s="148">
        <f t="shared" si="155"/>
        <v>0</v>
      </c>
      <c r="AT181" s="148">
        <f t="shared" si="155"/>
        <v>115</v>
      </c>
      <c r="AU181" s="148">
        <f t="shared" si="155"/>
        <v>0</v>
      </c>
      <c r="AV181" s="148">
        <f t="shared" si="155"/>
        <v>0</v>
      </c>
      <c r="AW181" s="148">
        <f t="shared" si="155"/>
        <v>115</v>
      </c>
      <c r="AX181" s="148"/>
      <c r="AY181" s="148"/>
      <c r="AZ181" s="211">
        <f t="shared" si="148"/>
        <v>788</v>
      </c>
    </row>
    <row r="182" spans="1:52" s="24" customFormat="1" ht="19.149999999999999" customHeight="1">
      <c r="A182" s="149" t="s">
        <v>195</v>
      </c>
      <c r="B182" s="150" t="s">
        <v>213</v>
      </c>
      <c r="C182" s="151">
        <f>+H182</f>
        <v>70</v>
      </c>
      <c r="D182" s="151"/>
      <c r="E182" s="151"/>
      <c r="F182" s="151"/>
      <c r="G182" s="151"/>
      <c r="H182" s="151">
        <f t="shared" si="146"/>
        <v>70</v>
      </c>
      <c r="I182" s="151"/>
      <c r="J182" s="151">
        <f>+M182</f>
        <v>70</v>
      </c>
      <c r="K182" s="151"/>
      <c r="L182" s="151"/>
      <c r="M182" s="151">
        <v>70</v>
      </c>
      <c r="N182" s="151"/>
      <c r="O182" s="151"/>
      <c r="P182" s="151">
        <f>+S182</f>
        <v>25</v>
      </c>
      <c r="Q182" s="204"/>
      <c r="R182" s="151"/>
      <c r="S182" s="204">
        <v>25</v>
      </c>
      <c r="T182" s="151"/>
      <c r="U182" s="151"/>
      <c r="V182" s="151">
        <f>+Y182</f>
        <v>45</v>
      </c>
      <c r="W182" s="151"/>
      <c r="X182" s="151"/>
      <c r="Y182" s="151">
        <f>+J182-P182</f>
        <v>45</v>
      </c>
      <c r="Z182" s="151"/>
      <c r="AA182" s="151"/>
      <c r="AB182" s="151"/>
      <c r="AC182" s="151"/>
      <c r="AD182" s="151"/>
      <c r="AE182" s="151"/>
      <c r="AF182" s="151"/>
      <c r="AG182" s="151"/>
      <c r="AH182" s="204"/>
      <c r="AI182" s="151"/>
      <c r="AJ182" s="151"/>
      <c r="AK182" s="151"/>
      <c r="AL182" s="151"/>
      <c r="AM182" s="151"/>
      <c r="AN182" s="151"/>
      <c r="AO182" s="204"/>
      <c r="AP182" s="151"/>
      <c r="AQ182" s="151"/>
      <c r="AR182" s="151"/>
      <c r="AS182" s="151"/>
      <c r="AT182" s="151">
        <f>+AW182</f>
        <v>100</v>
      </c>
      <c r="AU182" s="151"/>
      <c r="AV182" s="151"/>
      <c r="AW182" s="151">
        <v>100</v>
      </c>
      <c r="AX182" s="151"/>
      <c r="AY182" s="151"/>
      <c r="AZ182" s="211">
        <f t="shared" si="148"/>
        <v>90</v>
      </c>
    </row>
    <row r="183" spans="1:52" s="24" customFormat="1" ht="19.149999999999999" customHeight="1">
      <c r="A183" s="149" t="s">
        <v>195</v>
      </c>
      <c r="B183" s="183" t="s">
        <v>131</v>
      </c>
      <c r="C183" s="151">
        <f>+H183</f>
        <v>190</v>
      </c>
      <c r="D183" s="151"/>
      <c r="E183" s="151"/>
      <c r="F183" s="151"/>
      <c r="G183" s="151"/>
      <c r="H183" s="151">
        <f t="shared" si="146"/>
        <v>190</v>
      </c>
      <c r="I183" s="151"/>
      <c r="J183" s="151">
        <f>+M183</f>
        <v>40</v>
      </c>
      <c r="K183" s="151"/>
      <c r="L183" s="151"/>
      <c r="M183" s="151">
        <f>25+15</f>
        <v>40</v>
      </c>
      <c r="N183" s="151"/>
      <c r="O183" s="151"/>
      <c r="P183" s="151">
        <f>+S183</f>
        <v>5</v>
      </c>
      <c r="Q183" s="204"/>
      <c r="R183" s="151"/>
      <c r="S183" s="204">
        <v>5</v>
      </c>
      <c r="T183" s="151"/>
      <c r="U183" s="151"/>
      <c r="V183" s="151">
        <f>+Y183</f>
        <v>35</v>
      </c>
      <c r="W183" s="151"/>
      <c r="X183" s="151"/>
      <c r="Y183" s="151">
        <f>+J183-P183</f>
        <v>35</v>
      </c>
      <c r="Z183" s="151"/>
      <c r="AA183" s="151"/>
      <c r="AB183" s="151"/>
      <c r="AC183" s="151"/>
      <c r="AD183" s="151"/>
      <c r="AE183" s="151"/>
      <c r="AF183" s="151"/>
      <c r="AG183" s="151"/>
      <c r="AH183" s="204">
        <f>+AK183</f>
        <v>150</v>
      </c>
      <c r="AI183" s="151"/>
      <c r="AJ183" s="151"/>
      <c r="AK183" s="151">
        <v>150</v>
      </c>
      <c r="AL183" s="151"/>
      <c r="AM183" s="151"/>
      <c r="AN183" s="151"/>
      <c r="AO183" s="204"/>
      <c r="AP183" s="151"/>
      <c r="AQ183" s="151"/>
      <c r="AR183" s="151"/>
      <c r="AS183" s="151"/>
      <c r="AT183" s="151"/>
      <c r="AU183" s="151"/>
      <c r="AV183" s="151"/>
      <c r="AW183" s="151"/>
      <c r="AX183" s="151"/>
      <c r="AY183" s="151"/>
      <c r="AZ183" s="211">
        <f t="shared" si="148"/>
        <v>220</v>
      </c>
    </row>
    <row r="184" spans="1:52" s="24" customFormat="1" ht="19.149999999999999" customHeight="1">
      <c r="A184" s="184" t="s">
        <v>195</v>
      </c>
      <c r="B184" s="183" t="s">
        <v>69</v>
      </c>
      <c r="C184" s="185">
        <f>+H184</f>
        <v>518</v>
      </c>
      <c r="D184" s="185"/>
      <c r="E184" s="185"/>
      <c r="F184" s="185"/>
      <c r="G184" s="185"/>
      <c r="H184" s="151">
        <f t="shared" si="146"/>
        <v>518</v>
      </c>
      <c r="I184" s="185"/>
      <c r="J184" s="185">
        <f>+M183</f>
        <v>40</v>
      </c>
      <c r="K184" s="185"/>
      <c r="L184" s="185"/>
      <c r="M184" s="185">
        <v>40</v>
      </c>
      <c r="N184" s="185"/>
      <c r="O184" s="185"/>
      <c r="P184" s="185">
        <f>+S184</f>
        <v>40</v>
      </c>
      <c r="Q184" s="205"/>
      <c r="R184" s="185"/>
      <c r="S184" s="205">
        <v>40</v>
      </c>
      <c r="T184" s="185"/>
      <c r="U184" s="185"/>
      <c r="V184" s="185">
        <f>+Y184</f>
        <v>0</v>
      </c>
      <c r="W184" s="185"/>
      <c r="X184" s="185"/>
      <c r="Y184" s="185">
        <f>+J184-P184</f>
        <v>0</v>
      </c>
      <c r="Z184" s="185"/>
      <c r="AA184" s="185"/>
      <c r="AB184" s="185"/>
      <c r="AC184" s="185"/>
      <c r="AD184" s="185"/>
      <c r="AE184" s="185"/>
      <c r="AF184" s="185"/>
      <c r="AG184" s="185"/>
      <c r="AH184" s="205">
        <f>+AK184</f>
        <v>478</v>
      </c>
      <c r="AI184" s="185"/>
      <c r="AJ184" s="185"/>
      <c r="AK184" s="185">
        <v>478</v>
      </c>
      <c r="AL184" s="185"/>
      <c r="AM184" s="185"/>
      <c r="AN184" s="185"/>
      <c r="AO184" s="205"/>
      <c r="AP184" s="185"/>
      <c r="AQ184" s="185"/>
      <c r="AR184" s="185"/>
      <c r="AS184" s="185"/>
      <c r="AT184" s="185">
        <f>AW184</f>
        <v>15</v>
      </c>
      <c r="AU184" s="185"/>
      <c r="AV184" s="185"/>
      <c r="AW184" s="185">
        <v>15</v>
      </c>
      <c r="AX184" s="185"/>
      <c r="AY184" s="185"/>
      <c r="AZ184" s="211">
        <f t="shared" si="148"/>
        <v>478</v>
      </c>
    </row>
    <row r="185" spans="1:52" ht="38.25" hidden="1">
      <c r="A185" s="157">
        <v>3</v>
      </c>
      <c r="B185" s="158" t="s">
        <v>192</v>
      </c>
      <c r="C185" s="159"/>
      <c r="D185" s="159"/>
      <c r="E185" s="159"/>
      <c r="F185" s="159"/>
      <c r="G185" s="159"/>
      <c r="H185" s="159"/>
      <c r="I185" s="159"/>
      <c r="J185" s="159"/>
      <c r="K185" s="159"/>
      <c r="L185" s="159"/>
      <c r="M185" s="159"/>
      <c r="N185" s="159"/>
      <c r="O185" s="159"/>
      <c r="P185" s="159"/>
      <c r="Q185" s="206"/>
      <c r="R185" s="159"/>
      <c r="S185" s="206"/>
      <c r="T185" s="159"/>
      <c r="U185" s="159"/>
      <c r="V185" s="159"/>
      <c r="W185" s="159"/>
      <c r="X185" s="159"/>
      <c r="Y185" s="159"/>
      <c r="Z185" s="159"/>
      <c r="AA185" s="159"/>
      <c r="AB185" s="159"/>
      <c r="AC185" s="159"/>
      <c r="AD185" s="159"/>
      <c r="AE185" s="159"/>
      <c r="AF185" s="159"/>
      <c r="AG185" s="159"/>
      <c r="AH185" s="206"/>
      <c r="AI185" s="159"/>
      <c r="AJ185" s="159"/>
      <c r="AK185" s="159"/>
      <c r="AL185" s="159"/>
      <c r="AM185" s="159"/>
      <c r="AN185" s="159"/>
      <c r="AO185" s="206"/>
      <c r="AP185" s="159"/>
      <c r="AQ185" s="159"/>
      <c r="AR185" s="159"/>
      <c r="AS185" s="159"/>
      <c r="AT185" s="159"/>
      <c r="AU185" s="159"/>
      <c r="AV185" s="159"/>
      <c r="AW185" s="159"/>
      <c r="AX185" s="160"/>
      <c r="AY185" s="159"/>
      <c r="AZ185" s="177"/>
    </row>
    <row r="186" spans="1:52" ht="51" hidden="1">
      <c r="A186" s="144">
        <v>4</v>
      </c>
      <c r="B186" s="145" t="s">
        <v>193</v>
      </c>
      <c r="C186" s="159"/>
      <c r="D186" s="159"/>
      <c r="E186" s="159"/>
      <c r="F186" s="159"/>
      <c r="G186" s="159"/>
      <c r="H186" s="159"/>
      <c r="I186" s="159"/>
      <c r="J186" s="159"/>
      <c r="K186" s="159"/>
      <c r="L186" s="159"/>
      <c r="M186" s="159"/>
      <c r="N186" s="159"/>
      <c r="O186" s="159"/>
      <c r="P186" s="159"/>
      <c r="Q186" s="206"/>
      <c r="R186" s="159"/>
      <c r="S186" s="206"/>
      <c r="T186" s="159"/>
      <c r="U186" s="159"/>
      <c r="V186" s="159"/>
      <c r="W186" s="159"/>
      <c r="X186" s="159"/>
      <c r="Y186" s="159"/>
      <c r="Z186" s="159"/>
      <c r="AA186" s="159"/>
      <c r="AB186" s="159"/>
      <c r="AC186" s="159"/>
      <c r="AD186" s="159"/>
      <c r="AE186" s="159"/>
      <c r="AF186" s="159"/>
      <c r="AG186" s="159"/>
      <c r="AH186" s="206"/>
      <c r="AI186" s="159"/>
      <c r="AJ186" s="159"/>
      <c r="AK186" s="159"/>
      <c r="AL186" s="159"/>
      <c r="AM186" s="159"/>
      <c r="AN186" s="159"/>
      <c r="AO186" s="206"/>
      <c r="AP186" s="159"/>
      <c r="AQ186" s="159"/>
      <c r="AR186" s="159"/>
      <c r="AS186" s="159"/>
      <c r="AT186" s="159"/>
      <c r="AU186" s="159"/>
      <c r="AV186" s="159"/>
      <c r="AW186" s="159"/>
      <c r="AX186" s="160"/>
      <c r="AY186" s="159"/>
      <c r="AZ186" s="177"/>
    </row>
    <row r="187" spans="1:52" ht="25.5" hidden="1">
      <c r="A187" s="161">
        <v>5</v>
      </c>
      <c r="B187" s="162" t="s">
        <v>194</v>
      </c>
      <c r="C187" s="159"/>
      <c r="D187" s="159"/>
      <c r="E187" s="159"/>
      <c r="F187" s="159"/>
      <c r="G187" s="159"/>
      <c r="H187" s="159"/>
      <c r="I187" s="159"/>
      <c r="J187" s="159"/>
      <c r="K187" s="159"/>
      <c r="L187" s="159"/>
      <c r="M187" s="159"/>
      <c r="N187" s="159"/>
      <c r="O187" s="159"/>
      <c r="P187" s="159"/>
      <c r="Q187" s="206"/>
      <c r="R187" s="159"/>
      <c r="S187" s="206"/>
      <c r="T187" s="159"/>
      <c r="U187" s="159"/>
      <c r="V187" s="159"/>
      <c r="W187" s="159"/>
      <c r="X187" s="159"/>
      <c r="Y187" s="159"/>
      <c r="Z187" s="159"/>
      <c r="AA187" s="159"/>
      <c r="AB187" s="159"/>
      <c r="AC187" s="159"/>
      <c r="AD187" s="159"/>
      <c r="AE187" s="159"/>
      <c r="AF187" s="159"/>
      <c r="AG187" s="159"/>
      <c r="AH187" s="206"/>
      <c r="AI187" s="159"/>
      <c r="AJ187" s="159"/>
      <c r="AK187" s="159"/>
      <c r="AL187" s="159"/>
      <c r="AM187" s="159"/>
      <c r="AN187" s="159"/>
      <c r="AO187" s="206"/>
      <c r="AP187" s="159"/>
      <c r="AQ187" s="159"/>
      <c r="AR187" s="159"/>
      <c r="AS187" s="159"/>
      <c r="AT187" s="159"/>
      <c r="AU187" s="159"/>
      <c r="AV187" s="159"/>
      <c r="AW187" s="159"/>
      <c r="AX187" s="160"/>
      <c r="AY187" s="159"/>
      <c r="AZ187" s="177"/>
    </row>
  </sheetData>
  <mergeCells count="84">
    <mergeCell ref="J5:AS5"/>
    <mergeCell ref="AT5:AY6"/>
    <mergeCell ref="AL10:AM10"/>
    <mergeCell ref="AO10:AQ10"/>
    <mergeCell ref="AR10:AS10"/>
    <mergeCell ref="AH7:AM7"/>
    <mergeCell ref="AN7:AS7"/>
    <mergeCell ref="AN8:AN12"/>
    <mergeCell ref="AO8:AS8"/>
    <mergeCell ref="AI9:AM9"/>
    <mergeCell ref="J6:AG6"/>
    <mergeCell ref="AH6:AS6"/>
    <mergeCell ref="AG11:AG12"/>
    <mergeCell ref="AH8:AH12"/>
    <mergeCell ref="AI8:AM8"/>
    <mergeCell ref="AB7:AG7"/>
    <mergeCell ref="D9:G9"/>
    <mergeCell ref="J7:O7"/>
    <mergeCell ref="AB8:AB12"/>
    <mergeCell ref="AC8:AG8"/>
    <mergeCell ref="AC9:AG9"/>
    <mergeCell ref="Z10:AA10"/>
    <mergeCell ref="AA11:AA12"/>
    <mergeCell ref="P8:P12"/>
    <mergeCell ref="T10:U10"/>
    <mergeCell ref="V7:AA7"/>
    <mergeCell ref="W10:Y10"/>
    <mergeCell ref="W11:X11"/>
    <mergeCell ref="K10:M10"/>
    <mergeCell ref="K11:L11"/>
    <mergeCell ref="Q11:R11"/>
    <mergeCell ref="U11:U12"/>
    <mergeCell ref="N10:O10"/>
    <mergeCell ref="N11:N12"/>
    <mergeCell ref="Q10:S10"/>
    <mergeCell ref="T11:T12"/>
    <mergeCell ref="O11:O12"/>
    <mergeCell ref="Q8:U8"/>
    <mergeCell ref="AU8:AY8"/>
    <mergeCell ref="AS11:AS12"/>
    <mergeCell ref="W8:AA8"/>
    <mergeCell ref="W9:AA9"/>
    <mergeCell ref="AI11:AJ11"/>
    <mergeCell ref="AU10:AW10"/>
    <mergeCell ref="AO11:AP11"/>
    <mergeCell ref="AU9:AY9"/>
    <mergeCell ref="AT8:AT12"/>
    <mergeCell ref="AX10:AY10"/>
    <mergeCell ref="AO9:AS9"/>
    <mergeCell ref="AI10:AK10"/>
    <mergeCell ref="AR11:AR12"/>
    <mergeCell ref="AY11:AY12"/>
    <mergeCell ref="A2:AZ2"/>
    <mergeCell ref="AX4:AZ4"/>
    <mergeCell ref="E11:F11"/>
    <mergeCell ref="C5:I7"/>
    <mergeCell ref="D10:F10"/>
    <mergeCell ref="D11:D12"/>
    <mergeCell ref="AZ5:AZ12"/>
    <mergeCell ref="H9:I9"/>
    <mergeCell ref="D8:I8"/>
    <mergeCell ref="G10:G12"/>
    <mergeCell ref="K9:O9"/>
    <mergeCell ref="I10:I12"/>
    <mergeCell ref="AC11:AD11"/>
    <mergeCell ref="H10:H12"/>
    <mergeCell ref="AT7:AY7"/>
    <mergeCell ref="A5:A12"/>
    <mergeCell ref="AW1:AZ1"/>
    <mergeCell ref="B5:B12"/>
    <mergeCell ref="AX11:AX12"/>
    <mergeCell ref="AL11:AL12"/>
    <mergeCell ref="AF10:AG10"/>
    <mergeCell ref="AM11:AM12"/>
    <mergeCell ref="AU11:AV11"/>
    <mergeCell ref="V8:V12"/>
    <mergeCell ref="AF11:AF12"/>
    <mergeCell ref="AC10:AE10"/>
    <mergeCell ref="Z11:Z12"/>
    <mergeCell ref="Q9:U9"/>
    <mergeCell ref="C8:C12"/>
    <mergeCell ref="J8:J12"/>
    <mergeCell ref="K8:O8"/>
    <mergeCell ref="P7:U7"/>
  </mergeCells>
  <printOptions horizontalCentered="1"/>
  <pageMargins left="0.2" right="0.196850393700787" top="0.37" bottom="0.31" header="0.32" footer="0.25"/>
  <pageSetup paperSize="9" scale="32" fitToHeight="0" orientation="landscape" r:id="rId1"/>
  <headerFooter differentFirst="1" alignWithMargins="0">
    <oddHeader>&amp;C&amp;P</oddHead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zoomScaleNormal="100" zoomScaleSheetLayoutView="100" workbookViewId="0">
      <selection activeCell="B32" sqref="B32"/>
    </sheetView>
  </sheetViews>
  <sheetFormatPr defaultColWidth="11.42578125" defaultRowHeight="15.75"/>
  <cols>
    <col min="1" max="1" width="6.7109375" style="1" customWidth="1"/>
    <col min="2" max="2" width="80.5703125" style="1" customWidth="1"/>
    <col min="3" max="3" width="15.140625" style="1" customWidth="1"/>
    <col min="4" max="4" width="19.140625" style="1" customWidth="1"/>
    <col min="5" max="5" width="16.5703125" style="1" customWidth="1"/>
    <col min="6" max="6" width="16.28515625" style="1" customWidth="1"/>
    <col min="7" max="7" width="30.42578125" style="1" customWidth="1"/>
    <col min="8" max="14" width="8.7109375" style="1" hidden="1" customWidth="1"/>
    <col min="15" max="15" width="2.140625" style="1" hidden="1" customWidth="1"/>
    <col min="16" max="16384" width="11.42578125" style="1"/>
  </cols>
  <sheetData>
    <row r="1" spans="1:28">
      <c r="A1" s="224" t="s">
        <v>56</v>
      </c>
      <c r="B1" s="224"/>
      <c r="C1" s="224"/>
      <c r="D1" s="224"/>
      <c r="E1" s="224"/>
      <c r="F1" s="224"/>
      <c r="G1" s="224"/>
    </row>
    <row r="2" spans="1:28">
      <c r="A2" s="225" t="s">
        <v>32</v>
      </c>
      <c r="B2" s="225"/>
      <c r="C2" s="225"/>
      <c r="D2" s="225"/>
      <c r="E2" s="225"/>
      <c r="F2" s="225"/>
      <c r="G2" s="225"/>
    </row>
    <row r="3" spans="1:28" s="5" customFormat="1" ht="18" customHeight="1">
      <c r="A3" s="225"/>
      <c r="B3" s="225"/>
      <c r="C3" s="225"/>
      <c r="D3" s="225"/>
      <c r="E3" s="225"/>
      <c r="F3" s="225"/>
      <c r="G3" s="225"/>
      <c r="H3" s="2"/>
      <c r="I3" s="2"/>
      <c r="J3" s="2"/>
      <c r="K3" s="2"/>
      <c r="L3" s="2"/>
      <c r="M3" s="3"/>
      <c r="N3" s="3"/>
      <c r="O3" s="3"/>
      <c r="P3" s="3"/>
      <c r="Q3" s="3"/>
      <c r="R3" s="3"/>
      <c r="S3" s="3"/>
      <c r="T3" s="3"/>
      <c r="U3" s="3"/>
      <c r="V3" s="3"/>
      <c r="W3" s="4"/>
      <c r="X3" s="4"/>
      <c r="Y3" s="4"/>
      <c r="Z3" s="4"/>
      <c r="AA3" s="4"/>
      <c r="AB3" s="4"/>
    </row>
    <row r="4" spans="1:28" s="7" customFormat="1" ht="37.5" customHeight="1">
      <c r="A4" s="226" t="s">
        <v>9</v>
      </c>
      <c r="B4" s="226" t="s">
        <v>10</v>
      </c>
      <c r="C4" s="227" t="s">
        <v>11</v>
      </c>
      <c r="D4" s="227" t="s">
        <v>54</v>
      </c>
      <c r="E4" s="230" t="s">
        <v>33</v>
      </c>
      <c r="F4" s="231"/>
      <c r="G4" s="226" t="s">
        <v>36</v>
      </c>
      <c r="H4" s="6"/>
      <c r="I4" s="6"/>
      <c r="J4" s="6"/>
      <c r="K4" s="6"/>
      <c r="L4" s="6"/>
      <c r="M4" s="6"/>
      <c r="N4" s="6"/>
      <c r="O4" s="6"/>
    </row>
    <row r="5" spans="1:28" s="7" customFormat="1" ht="18.75" customHeight="1">
      <c r="A5" s="226"/>
      <c r="B5" s="226"/>
      <c r="C5" s="228"/>
      <c r="D5" s="228"/>
      <c r="E5" s="226" t="s">
        <v>34</v>
      </c>
      <c r="F5" s="227" t="s">
        <v>35</v>
      </c>
      <c r="G5" s="226"/>
      <c r="H5" s="8"/>
      <c r="I5" s="8"/>
      <c r="J5" s="8"/>
      <c r="K5" s="8"/>
      <c r="L5" s="8"/>
      <c r="M5" s="8"/>
      <c r="N5" s="8"/>
      <c r="O5" s="8"/>
      <c r="P5" s="8"/>
      <c r="Q5" s="8"/>
      <c r="R5" s="8"/>
    </row>
    <row r="6" spans="1:28" s="6" customFormat="1" ht="20.25" customHeight="1">
      <c r="A6" s="226"/>
      <c r="B6" s="226"/>
      <c r="C6" s="229"/>
      <c r="D6" s="229"/>
      <c r="E6" s="226"/>
      <c r="F6" s="229"/>
      <c r="G6" s="226"/>
    </row>
    <row r="7" spans="1:28" s="9" customFormat="1" ht="38.25" customHeight="1">
      <c r="A7" s="29" t="s">
        <v>14</v>
      </c>
      <c r="B7" s="10" t="s">
        <v>215</v>
      </c>
      <c r="C7" s="29"/>
      <c r="D7" s="29"/>
      <c r="E7" s="29"/>
      <c r="F7" s="29"/>
      <c r="G7" s="29"/>
      <c r="H7" s="26"/>
      <c r="I7" s="26"/>
      <c r="J7" s="26"/>
      <c r="K7" s="26"/>
      <c r="L7" s="26"/>
      <c r="M7" s="26"/>
      <c r="N7" s="26"/>
      <c r="O7" s="27"/>
    </row>
    <row r="8" spans="1:28" s="35" customFormat="1" ht="45.75" customHeight="1">
      <c r="A8" s="17">
        <v>1</v>
      </c>
      <c r="B8" s="30" t="s">
        <v>216</v>
      </c>
      <c r="C8" s="31" t="s">
        <v>217</v>
      </c>
      <c r="D8" s="31">
        <v>195</v>
      </c>
      <c r="E8" s="32">
        <v>202</v>
      </c>
      <c r="F8" s="32">
        <v>195</v>
      </c>
      <c r="G8" s="32">
        <v>182</v>
      </c>
      <c r="H8" s="33" t="s">
        <v>218</v>
      </c>
      <c r="I8" s="33"/>
      <c r="J8" s="33"/>
      <c r="K8" s="33"/>
      <c r="L8" s="33"/>
      <c r="M8" s="33"/>
      <c r="N8" s="33"/>
      <c r="O8" s="34"/>
    </row>
    <row r="9" spans="1:28" s="35" customFormat="1" ht="65.25" customHeight="1">
      <c r="A9" s="32">
        <v>2</v>
      </c>
      <c r="B9" s="30" t="s">
        <v>219</v>
      </c>
      <c r="C9" s="19"/>
      <c r="D9" s="19"/>
      <c r="E9" s="18"/>
      <c r="F9" s="18"/>
      <c r="G9" s="18"/>
      <c r="H9" s="33"/>
      <c r="I9" s="33"/>
      <c r="J9" s="33"/>
      <c r="K9" s="33"/>
      <c r="L9" s="33"/>
      <c r="M9" s="33"/>
      <c r="N9" s="33"/>
      <c r="O9" s="34"/>
    </row>
    <row r="10" spans="1:28" s="15" customFormat="1" ht="88.5" customHeight="1">
      <c r="A10" s="18">
        <v>3</v>
      </c>
      <c r="B10" s="30" t="s">
        <v>220</v>
      </c>
      <c r="C10" s="21"/>
      <c r="D10" s="21"/>
      <c r="E10" s="166">
        <v>1</v>
      </c>
      <c r="F10" s="166">
        <v>1</v>
      </c>
      <c r="G10" s="166">
        <v>1</v>
      </c>
    </row>
    <row r="11" spans="1:28" s="15" customFormat="1" ht="45.75" customHeight="1">
      <c r="A11" s="32">
        <v>4</v>
      </c>
      <c r="B11" s="30" t="s">
        <v>221</v>
      </c>
      <c r="C11" s="21"/>
      <c r="D11" s="21"/>
      <c r="E11" s="18"/>
      <c r="F11" s="18"/>
      <c r="G11" s="18"/>
    </row>
    <row r="12" spans="1:28" s="15" customFormat="1" ht="68.25" customHeight="1">
      <c r="A12" s="32">
        <v>5</v>
      </c>
      <c r="B12" s="30" t="s">
        <v>222</v>
      </c>
      <c r="C12" s="21"/>
      <c r="D12" s="21"/>
      <c r="E12" s="166">
        <v>1</v>
      </c>
      <c r="F12" s="166">
        <v>1</v>
      </c>
      <c r="G12" s="166">
        <v>1</v>
      </c>
    </row>
    <row r="13" spans="1:28" s="41" customFormat="1" ht="45.75" customHeight="1">
      <c r="A13" s="36" t="s">
        <v>15</v>
      </c>
      <c r="B13" s="37" t="s">
        <v>223</v>
      </c>
      <c r="C13" s="38"/>
      <c r="D13" s="39"/>
      <c r="E13" s="40"/>
      <c r="F13" s="40"/>
      <c r="G13" s="40"/>
    </row>
    <row r="14" spans="1:28" ht="37.5" customHeight="1">
      <c r="A14" s="32">
        <v>1</v>
      </c>
      <c r="B14" s="165" t="s">
        <v>289</v>
      </c>
      <c r="C14" s="28"/>
      <c r="D14" s="31" t="s">
        <v>290</v>
      </c>
      <c r="E14" s="31" t="s">
        <v>290</v>
      </c>
      <c r="F14" s="31" t="s">
        <v>290</v>
      </c>
      <c r="G14" s="31" t="s">
        <v>291</v>
      </c>
    </row>
    <row r="15" spans="1:28" ht="22.5" customHeight="1">
      <c r="A15" s="20">
        <v>2</v>
      </c>
      <c r="B15" s="165" t="s">
        <v>292</v>
      </c>
      <c r="C15" s="28" t="s">
        <v>293</v>
      </c>
      <c r="D15" s="31">
        <v>1.35</v>
      </c>
      <c r="E15" s="31">
        <v>1.35</v>
      </c>
      <c r="F15" s="31">
        <v>1.35</v>
      </c>
      <c r="G15" s="31">
        <v>1.3</v>
      </c>
    </row>
    <row r="16" spans="1:28" ht="22.5" customHeight="1">
      <c r="A16" s="32">
        <v>3</v>
      </c>
      <c r="B16" s="165" t="s">
        <v>294</v>
      </c>
      <c r="C16" s="28" t="s">
        <v>293</v>
      </c>
      <c r="D16" s="31">
        <v>100</v>
      </c>
      <c r="E16" s="31">
        <v>100</v>
      </c>
      <c r="F16" s="31">
        <v>100</v>
      </c>
      <c r="G16" s="31">
        <v>100</v>
      </c>
    </row>
    <row r="17" spans="1:7" ht="22.5" customHeight="1">
      <c r="A17" s="20">
        <v>4</v>
      </c>
      <c r="B17" s="165" t="s">
        <v>295</v>
      </c>
      <c r="C17" s="28" t="s">
        <v>293</v>
      </c>
      <c r="D17" s="31">
        <v>100</v>
      </c>
      <c r="E17" s="31">
        <v>100</v>
      </c>
      <c r="F17" s="31">
        <v>100</v>
      </c>
      <c r="G17" s="31">
        <v>100</v>
      </c>
    </row>
    <row r="18" spans="1:7" ht="22.5" customHeight="1">
      <c r="A18" s="32">
        <v>5</v>
      </c>
      <c r="B18" s="165" t="s">
        <v>296</v>
      </c>
      <c r="C18" s="28" t="s">
        <v>293</v>
      </c>
      <c r="D18" s="31">
        <v>100</v>
      </c>
      <c r="E18" s="31">
        <v>100</v>
      </c>
      <c r="F18" s="31">
        <v>100</v>
      </c>
      <c r="G18" s="31">
        <v>100</v>
      </c>
    </row>
    <row r="19" spans="1:7" ht="22.5" customHeight="1">
      <c r="A19" s="20">
        <v>6</v>
      </c>
      <c r="B19" s="165" t="s">
        <v>297</v>
      </c>
      <c r="C19" s="28" t="s">
        <v>293</v>
      </c>
      <c r="D19" s="31">
        <v>100</v>
      </c>
      <c r="E19" s="31">
        <v>100</v>
      </c>
      <c r="F19" s="31">
        <v>100</v>
      </c>
      <c r="G19" s="31">
        <v>100</v>
      </c>
    </row>
    <row r="20" spans="1:7" ht="22.5" customHeight="1">
      <c r="A20" s="32">
        <v>7</v>
      </c>
      <c r="B20" s="165" t="s">
        <v>298</v>
      </c>
      <c r="C20" s="28" t="s">
        <v>293</v>
      </c>
      <c r="D20" s="31">
        <v>100</v>
      </c>
      <c r="E20" s="31">
        <v>100</v>
      </c>
      <c r="F20" s="31">
        <v>100</v>
      </c>
      <c r="G20" s="31">
        <v>100</v>
      </c>
    </row>
    <row r="21" spans="1:7" ht="22.5" customHeight="1">
      <c r="A21" s="20">
        <v>8</v>
      </c>
      <c r="B21" s="165" t="s">
        <v>299</v>
      </c>
      <c r="C21" s="28" t="s">
        <v>293</v>
      </c>
      <c r="D21" s="31">
        <v>100</v>
      </c>
      <c r="E21" s="31">
        <v>100</v>
      </c>
      <c r="F21" s="31">
        <v>100</v>
      </c>
      <c r="G21" s="31">
        <v>100</v>
      </c>
    </row>
    <row r="22" spans="1:7" ht="55.5" customHeight="1">
      <c r="A22" s="32">
        <v>9</v>
      </c>
      <c r="B22" s="165" t="s">
        <v>300</v>
      </c>
      <c r="C22" s="28" t="s">
        <v>293</v>
      </c>
      <c r="D22" s="31">
        <v>100</v>
      </c>
      <c r="E22" s="31">
        <v>100</v>
      </c>
      <c r="F22" s="31">
        <v>100</v>
      </c>
      <c r="G22" s="31">
        <v>100</v>
      </c>
    </row>
    <row r="23" spans="1:7" ht="22.5" customHeight="1">
      <c r="A23" s="20">
        <v>10</v>
      </c>
      <c r="B23" s="165" t="s">
        <v>301</v>
      </c>
      <c r="C23" s="28" t="s">
        <v>293</v>
      </c>
      <c r="D23" s="31">
        <v>100</v>
      </c>
      <c r="E23" s="31">
        <v>100</v>
      </c>
      <c r="F23" s="31">
        <v>100</v>
      </c>
      <c r="G23" s="31">
        <v>100</v>
      </c>
    </row>
    <row r="24" spans="1:7" ht="22.5" customHeight="1">
      <c r="A24" s="32">
        <v>11</v>
      </c>
      <c r="B24" s="165" t="s">
        <v>302</v>
      </c>
      <c r="C24" s="28" t="s">
        <v>293</v>
      </c>
      <c r="D24" s="31">
        <v>89.7</v>
      </c>
      <c r="E24" s="31">
        <v>89.7</v>
      </c>
      <c r="F24" s="31">
        <v>89.7</v>
      </c>
      <c r="G24" s="31">
        <v>90</v>
      </c>
    </row>
    <row r="25" spans="1:7" ht="22.5" customHeight="1">
      <c r="A25" s="20">
        <v>12</v>
      </c>
      <c r="B25" s="165" t="s">
        <v>303</v>
      </c>
      <c r="C25" s="28" t="s">
        <v>293</v>
      </c>
      <c r="D25" s="31">
        <v>99.7</v>
      </c>
      <c r="E25" s="31">
        <v>99.7</v>
      </c>
      <c r="F25" s="31">
        <v>99.7</v>
      </c>
      <c r="G25" s="31">
        <v>99.7</v>
      </c>
    </row>
    <row r="26" spans="1:7" ht="22.5" customHeight="1">
      <c r="A26" s="32">
        <v>13</v>
      </c>
      <c r="B26" s="165" t="s">
        <v>304</v>
      </c>
      <c r="C26" s="28" t="s">
        <v>293</v>
      </c>
      <c r="D26" s="31">
        <v>97</v>
      </c>
      <c r="E26" s="31">
        <v>97</v>
      </c>
      <c r="F26" s="31">
        <v>97</v>
      </c>
      <c r="G26" s="31">
        <v>97</v>
      </c>
    </row>
    <row r="27" spans="1:7" ht="22.5" customHeight="1">
      <c r="A27" s="20">
        <v>14</v>
      </c>
      <c r="B27" s="165" t="s">
        <v>305</v>
      </c>
      <c r="C27" s="28" t="s">
        <v>293</v>
      </c>
      <c r="D27" s="31">
        <v>96</v>
      </c>
      <c r="E27" s="31">
        <v>96</v>
      </c>
      <c r="F27" s="31">
        <v>96</v>
      </c>
      <c r="G27" s="31">
        <v>97</v>
      </c>
    </row>
    <row r="28" spans="1:7" ht="22.5" customHeight="1">
      <c r="A28" s="32">
        <v>15</v>
      </c>
      <c r="B28" s="165" t="s">
        <v>306</v>
      </c>
      <c r="C28" s="28" t="s">
        <v>293</v>
      </c>
      <c r="D28" s="31">
        <v>100</v>
      </c>
      <c r="E28" s="31">
        <v>100</v>
      </c>
      <c r="F28" s="31">
        <v>100</v>
      </c>
      <c r="G28" s="31">
        <v>100</v>
      </c>
    </row>
    <row r="29" spans="1:7" ht="22.5" customHeight="1">
      <c r="A29" s="20">
        <v>16</v>
      </c>
      <c r="B29" s="165" t="s">
        <v>307</v>
      </c>
      <c r="C29" s="28" t="s">
        <v>293</v>
      </c>
      <c r="D29" s="164">
        <v>9.9599999999999994E-2</v>
      </c>
      <c r="E29" s="164">
        <v>9.9599999999999994E-2</v>
      </c>
      <c r="F29" s="164">
        <v>9.9599999999999994E-2</v>
      </c>
      <c r="G29" s="32">
        <v>9.56</v>
      </c>
    </row>
    <row r="30" spans="1:7" ht="22.5" customHeight="1">
      <c r="A30" s="32">
        <v>17</v>
      </c>
      <c r="B30" s="165" t="s">
        <v>308</v>
      </c>
      <c r="C30" s="163" t="s">
        <v>293</v>
      </c>
      <c r="D30" s="163">
        <v>84.7</v>
      </c>
      <c r="E30" s="163">
        <v>84.7</v>
      </c>
      <c r="F30" s="163">
        <v>84.7</v>
      </c>
      <c r="G30" s="163">
        <v>85</v>
      </c>
    </row>
    <row r="31" spans="1:7" ht="22.5" customHeight="1">
      <c r="A31" s="20">
        <v>18</v>
      </c>
      <c r="B31" s="165" t="s">
        <v>309</v>
      </c>
      <c r="C31" s="163" t="s">
        <v>293</v>
      </c>
      <c r="D31" s="163">
        <v>93</v>
      </c>
      <c r="E31" s="163">
        <v>93</v>
      </c>
      <c r="F31" s="163">
        <v>93</v>
      </c>
      <c r="G31" s="163">
        <v>93</v>
      </c>
    </row>
    <row r="32" spans="1:7" ht="22.5" customHeight="1">
      <c r="A32" s="32">
        <v>19</v>
      </c>
      <c r="B32" s="165" t="s">
        <v>310</v>
      </c>
      <c r="C32" s="28" t="s">
        <v>293</v>
      </c>
      <c r="D32" s="31">
        <v>100</v>
      </c>
      <c r="E32" s="31">
        <v>100</v>
      </c>
      <c r="F32" s="31">
        <v>100</v>
      </c>
      <c r="G32" s="31">
        <v>100</v>
      </c>
    </row>
    <row r="33" spans="1:7" ht="22.5" customHeight="1">
      <c r="A33" s="20">
        <v>20</v>
      </c>
      <c r="B33" s="165" t="s">
        <v>311</v>
      </c>
      <c r="C33" s="28" t="s">
        <v>293</v>
      </c>
      <c r="D33" s="31">
        <v>100</v>
      </c>
      <c r="E33" s="31">
        <v>100</v>
      </c>
      <c r="F33" s="31">
        <v>100</v>
      </c>
      <c r="G33" s="31">
        <v>100</v>
      </c>
    </row>
    <row r="34" spans="1:7" s="41" customFormat="1" ht="45.75" customHeight="1">
      <c r="A34" s="36" t="s">
        <v>25</v>
      </c>
      <c r="B34" s="37" t="s">
        <v>312</v>
      </c>
      <c r="C34" s="38"/>
      <c r="D34" s="39"/>
      <c r="E34" s="40"/>
      <c r="F34" s="40"/>
      <c r="G34" s="40"/>
    </row>
    <row r="35" spans="1:7" s="15" customFormat="1" ht="30.75" customHeight="1">
      <c r="A35" s="20">
        <v>1</v>
      </c>
      <c r="B35" s="172" t="s">
        <v>313</v>
      </c>
      <c r="C35" s="21" t="s">
        <v>315</v>
      </c>
      <c r="D35" s="173">
        <v>0</v>
      </c>
      <c r="E35" s="174"/>
      <c r="F35" s="174"/>
      <c r="G35" s="175">
        <v>1</v>
      </c>
    </row>
    <row r="36" spans="1:7" s="15" customFormat="1" ht="24" customHeight="1">
      <c r="A36" s="20">
        <v>2</v>
      </c>
      <c r="B36" s="172" t="s">
        <v>314</v>
      </c>
      <c r="C36" s="21" t="s">
        <v>315</v>
      </c>
      <c r="D36" s="173">
        <v>0</v>
      </c>
      <c r="E36" s="174"/>
      <c r="F36" s="174"/>
      <c r="G36" s="175">
        <v>1</v>
      </c>
    </row>
  </sheetData>
  <mergeCells count="11">
    <mergeCell ref="A1:G1"/>
    <mergeCell ref="A3:G3"/>
    <mergeCell ref="A2:G2"/>
    <mergeCell ref="A4:A6"/>
    <mergeCell ref="B4:B6"/>
    <mergeCell ref="C4:C6"/>
    <mergeCell ref="D4:D6"/>
    <mergeCell ref="E4:F4"/>
    <mergeCell ref="G4:G6"/>
    <mergeCell ref="E5:E6"/>
    <mergeCell ref="F5:F6"/>
  </mergeCells>
  <phoneticPr fontId="2" type="noConversion"/>
  <printOptions horizontalCentered="1"/>
  <pageMargins left="0.39370078740157483" right="0.39370078740157483" top="0.59055118110236227" bottom="0.59055118110236227" header="0.51181102362204722" footer="0.51181102362204722"/>
  <pageSetup paperSize="9" scale="7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58"/>
  <sheetViews>
    <sheetView tabSelected="1" zoomScale="85" zoomScaleNormal="85" workbookViewId="0">
      <pane xSplit="2" ySplit="9" topLeftCell="L10" activePane="bottomRight" state="frozen"/>
      <selection pane="topRight" activeCell="C1" sqref="C1"/>
      <selection pane="bottomLeft" activeCell="A10" sqref="A10"/>
      <selection pane="bottomRight" activeCell="AA10" sqref="AA10"/>
    </sheetView>
  </sheetViews>
  <sheetFormatPr defaultColWidth="11.42578125" defaultRowHeight="15.75"/>
  <cols>
    <col min="1" max="1" width="4.7109375" style="109" customWidth="1"/>
    <col min="2" max="2" width="44.85546875" style="109" customWidth="1"/>
    <col min="3" max="3" width="9.42578125" style="109" customWidth="1"/>
    <col min="4" max="4" width="11.28515625" style="169" customWidth="1"/>
    <col min="5" max="5" width="8.7109375" style="169" customWidth="1"/>
    <col min="6" max="6" width="11.7109375" style="109" customWidth="1"/>
    <col min="7" max="10" width="8.5703125" style="109" customWidth="1"/>
    <col min="11" max="11" width="9" style="116" customWidth="1"/>
    <col min="12" max="15" width="10.5703125" style="116" customWidth="1"/>
    <col min="16" max="21" width="10" style="116" customWidth="1"/>
    <col min="22" max="27" width="10" style="109" customWidth="1"/>
    <col min="28" max="33" width="10" style="109" hidden="1" customWidth="1"/>
    <col min="34" max="34" width="8.140625" style="125" hidden="1" customWidth="1"/>
    <col min="35" max="35" width="8.7109375" style="125" hidden="1" customWidth="1"/>
    <col min="36" max="41" width="8.28515625" style="125" hidden="1" customWidth="1"/>
    <col min="42" max="48" width="8.28515625" style="109" customWidth="1"/>
    <col min="49" max="50" width="10.42578125" style="127" hidden="1" customWidth="1"/>
    <col min="51" max="52" width="8.28515625" style="109" customWidth="1"/>
    <col min="53" max="54" width="9" style="109" customWidth="1"/>
    <col min="55" max="56" width="8.28515625" style="109" customWidth="1"/>
    <col min="57" max="58" width="9" style="109" customWidth="1"/>
    <col min="59" max="59" width="12.5703125" style="109" customWidth="1"/>
    <col min="60" max="62" width="9" style="109" hidden="1" customWidth="1"/>
    <col min="63" max="63" width="8.42578125" style="109" hidden="1" customWidth="1"/>
    <col min="64" max="64" width="9.140625" style="110" hidden="1" customWidth="1"/>
    <col min="65" max="65" width="10.85546875" style="110" hidden="1" customWidth="1"/>
    <col min="66" max="66" width="6.7109375" style="109" customWidth="1"/>
    <col min="67" max="288" width="11.42578125" style="109"/>
    <col min="289" max="289" width="4" style="109" customWidth="1"/>
    <col min="290" max="290" width="43.7109375" style="109" customWidth="1"/>
    <col min="291" max="291" width="10.42578125" style="109" customWidth="1"/>
    <col min="292" max="292" width="8.42578125" style="109" customWidth="1"/>
    <col min="293" max="293" width="8.28515625" style="109" customWidth="1"/>
    <col min="294" max="294" width="10.140625" style="109" customWidth="1"/>
    <col min="295" max="295" width="9.5703125" style="109" customWidth="1"/>
    <col min="296" max="296" width="9.28515625" style="109" customWidth="1"/>
    <col min="297" max="298" width="7.5703125" style="109" customWidth="1"/>
    <col min="299" max="299" width="8.140625" style="109" customWidth="1"/>
    <col min="300" max="300" width="8.7109375" style="109" customWidth="1"/>
    <col min="301" max="301" width="9.140625" style="109" customWidth="1"/>
    <col min="302" max="302" width="8.85546875" style="109" customWidth="1"/>
    <col min="303" max="303" width="6" style="109" customWidth="1"/>
    <col min="304" max="304" width="7.5703125" style="109" customWidth="1"/>
    <col min="305" max="305" width="8" style="109" customWidth="1"/>
    <col min="306" max="306" width="8.140625" style="109" customWidth="1"/>
    <col min="307" max="307" width="7" style="109" customWidth="1"/>
    <col min="308" max="308" width="7.5703125" style="109" customWidth="1"/>
    <col min="309" max="309" width="7.42578125" style="109" customWidth="1"/>
    <col min="310" max="310" width="7.28515625" style="109" customWidth="1"/>
    <col min="311" max="311" width="7" style="109" customWidth="1"/>
    <col min="312" max="312" width="7.5703125" style="109" customWidth="1"/>
    <col min="313" max="313" width="8.28515625" style="109" customWidth="1"/>
    <col min="314" max="314" width="7.5703125" style="109" customWidth="1"/>
    <col min="315" max="315" width="11.140625" style="109" customWidth="1"/>
    <col min="316" max="316" width="6.42578125" style="109" customWidth="1"/>
    <col min="317" max="317" width="7.5703125" style="109" customWidth="1"/>
    <col min="318" max="318" width="9" style="109" customWidth="1"/>
    <col min="319" max="319" width="8.42578125" style="109" bestFit="1" customWidth="1"/>
    <col min="320" max="320" width="9.140625" style="109" bestFit="1" customWidth="1"/>
    <col min="321" max="321" width="10.85546875" style="109" customWidth="1"/>
    <col min="322" max="322" width="6.7109375" style="109" customWidth="1"/>
    <col min="323" max="544" width="11.42578125" style="109"/>
    <col min="545" max="545" width="4" style="109" customWidth="1"/>
    <col min="546" max="546" width="43.7109375" style="109" customWidth="1"/>
    <col min="547" max="547" width="10.42578125" style="109" customWidth="1"/>
    <col min="548" max="548" width="8.42578125" style="109" customWidth="1"/>
    <col min="549" max="549" width="8.28515625" style="109" customWidth="1"/>
    <col min="550" max="550" width="10.140625" style="109" customWidth="1"/>
    <col min="551" max="551" width="9.5703125" style="109" customWidth="1"/>
    <col min="552" max="552" width="9.28515625" style="109" customWidth="1"/>
    <col min="553" max="554" width="7.5703125" style="109" customWidth="1"/>
    <col min="555" max="555" width="8.140625" style="109" customWidth="1"/>
    <col min="556" max="556" width="8.7109375" style="109" customWidth="1"/>
    <col min="557" max="557" width="9.140625" style="109" customWidth="1"/>
    <col min="558" max="558" width="8.85546875" style="109" customWidth="1"/>
    <col min="559" max="559" width="6" style="109" customWidth="1"/>
    <col min="560" max="560" width="7.5703125" style="109" customWidth="1"/>
    <col min="561" max="561" width="8" style="109" customWidth="1"/>
    <col min="562" max="562" width="8.140625" style="109" customWidth="1"/>
    <col min="563" max="563" width="7" style="109" customWidth="1"/>
    <col min="564" max="564" width="7.5703125" style="109" customWidth="1"/>
    <col min="565" max="565" width="7.42578125" style="109" customWidth="1"/>
    <col min="566" max="566" width="7.28515625" style="109" customWidth="1"/>
    <col min="567" max="567" width="7" style="109" customWidth="1"/>
    <col min="568" max="568" width="7.5703125" style="109" customWidth="1"/>
    <col min="569" max="569" width="8.28515625" style="109" customWidth="1"/>
    <col min="570" max="570" width="7.5703125" style="109" customWidth="1"/>
    <col min="571" max="571" width="11.140625" style="109" customWidth="1"/>
    <col min="572" max="572" width="6.42578125" style="109" customWidth="1"/>
    <col min="573" max="573" width="7.5703125" style="109" customWidth="1"/>
    <col min="574" max="574" width="9" style="109" customWidth="1"/>
    <col min="575" max="575" width="8.42578125" style="109" bestFit="1" customWidth="1"/>
    <col min="576" max="576" width="9.140625" style="109" bestFit="1" customWidth="1"/>
    <col min="577" max="577" width="10.85546875" style="109" customWidth="1"/>
    <col min="578" max="578" width="6.7109375" style="109" customWidth="1"/>
    <col min="579" max="800" width="11.42578125" style="109"/>
    <col min="801" max="801" width="4" style="109" customWidth="1"/>
    <col min="802" max="802" width="43.7109375" style="109" customWidth="1"/>
    <col min="803" max="803" width="10.42578125" style="109" customWidth="1"/>
    <col min="804" max="804" width="8.42578125" style="109" customWidth="1"/>
    <col min="805" max="805" width="8.28515625" style="109" customWidth="1"/>
    <col min="806" max="806" width="10.140625" style="109" customWidth="1"/>
    <col min="807" max="807" width="9.5703125" style="109" customWidth="1"/>
    <col min="808" max="808" width="9.28515625" style="109" customWidth="1"/>
    <col min="809" max="810" width="7.5703125" style="109" customWidth="1"/>
    <col min="811" max="811" width="8.140625" style="109" customWidth="1"/>
    <col min="812" max="812" width="8.7109375" style="109" customWidth="1"/>
    <col min="813" max="813" width="9.140625" style="109" customWidth="1"/>
    <col min="814" max="814" width="8.85546875" style="109" customWidth="1"/>
    <col min="815" max="815" width="6" style="109" customWidth="1"/>
    <col min="816" max="816" width="7.5703125" style="109" customWidth="1"/>
    <col min="817" max="817" width="8" style="109" customWidth="1"/>
    <col min="818" max="818" width="8.140625" style="109" customWidth="1"/>
    <col min="819" max="819" width="7" style="109" customWidth="1"/>
    <col min="820" max="820" width="7.5703125" style="109" customWidth="1"/>
    <col min="821" max="821" width="7.42578125" style="109" customWidth="1"/>
    <col min="822" max="822" width="7.28515625" style="109" customWidth="1"/>
    <col min="823" max="823" width="7" style="109" customWidth="1"/>
    <col min="824" max="824" width="7.5703125" style="109" customWidth="1"/>
    <col min="825" max="825" width="8.28515625" style="109" customWidth="1"/>
    <col min="826" max="826" width="7.5703125" style="109" customWidth="1"/>
    <col min="827" max="827" width="11.140625" style="109" customWidth="1"/>
    <col min="828" max="828" width="6.42578125" style="109" customWidth="1"/>
    <col min="829" max="829" width="7.5703125" style="109" customWidth="1"/>
    <col min="830" max="830" width="9" style="109" customWidth="1"/>
    <col min="831" max="831" width="8.42578125" style="109" bestFit="1" customWidth="1"/>
    <col min="832" max="832" width="9.140625" style="109" bestFit="1" customWidth="1"/>
    <col min="833" max="833" width="10.85546875" style="109" customWidth="1"/>
    <col min="834" max="834" width="6.7109375" style="109" customWidth="1"/>
    <col min="835" max="1056" width="11.42578125" style="109"/>
    <col min="1057" max="1057" width="4" style="109" customWidth="1"/>
    <col min="1058" max="1058" width="43.7109375" style="109" customWidth="1"/>
    <col min="1059" max="1059" width="10.42578125" style="109" customWidth="1"/>
    <col min="1060" max="1060" width="8.42578125" style="109" customWidth="1"/>
    <col min="1061" max="1061" width="8.28515625" style="109" customWidth="1"/>
    <col min="1062" max="1062" width="10.140625" style="109" customWidth="1"/>
    <col min="1063" max="1063" width="9.5703125" style="109" customWidth="1"/>
    <col min="1064" max="1064" width="9.28515625" style="109" customWidth="1"/>
    <col min="1065" max="1066" width="7.5703125" style="109" customWidth="1"/>
    <col min="1067" max="1067" width="8.140625" style="109" customWidth="1"/>
    <col min="1068" max="1068" width="8.7109375" style="109" customWidth="1"/>
    <col min="1069" max="1069" width="9.140625" style="109" customWidth="1"/>
    <col min="1070" max="1070" width="8.85546875" style="109" customWidth="1"/>
    <col min="1071" max="1071" width="6" style="109" customWidth="1"/>
    <col min="1072" max="1072" width="7.5703125" style="109" customWidth="1"/>
    <col min="1073" max="1073" width="8" style="109" customWidth="1"/>
    <col min="1074" max="1074" width="8.140625" style="109" customWidth="1"/>
    <col min="1075" max="1075" width="7" style="109" customWidth="1"/>
    <col min="1076" max="1076" width="7.5703125" style="109" customWidth="1"/>
    <col min="1077" max="1077" width="7.42578125" style="109" customWidth="1"/>
    <col min="1078" max="1078" width="7.28515625" style="109" customWidth="1"/>
    <col min="1079" max="1079" width="7" style="109" customWidth="1"/>
    <col min="1080" max="1080" width="7.5703125" style="109" customWidth="1"/>
    <col min="1081" max="1081" width="8.28515625" style="109" customWidth="1"/>
    <col min="1082" max="1082" width="7.5703125" style="109" customWidth="1"/>
    <col min="1083" max="1083" width="11.140625" style="109" customWidth="1"/>
    <col min="1084" max="1084" width="6.42578125" style="109" customWidth="1"/>
    <col min="1085" max="1085" width="7.5703125" style="109" customWidth="1"/>
    <col min="1086" max="1086" width="9" style="109" customWidth="1"/>
    <col min="1087" max="1087" width="8.42578125" style="109" bestFit="1" customWidth="1"/>
    <col min="1088" max="1088" width="9.140625" style="109" bestFit="1" customWidth="1"/>
    <col min="1089" max="1089" width="10.85546875" style="109" customWidth="1"/>
    <col min="1090" max="1090" width="6.7109375" style="109" customWidth="1"/>
    <col min="1091" max="1312" width="11.42578125" style="109"/>
    <col min="1313" max="1313" width="4" style="109" customWidth="1"/>
    <col min="1314" max="1314" width="43.7109375" style="109" customWidth="1"/>
    <col min="1315" max="1315" width="10.42578125" style="109" customWidth="1"/>
    <col min="1316" max="1316" width="8.42578125" style="109" customWidth="1"/>
    <col min="1317" max="1317" width="8.28515625" style="109" customWidth="1"/>
    <col min="1318" max="1318" width="10.140625" style="109" customWidth="1"/>
    <col min="1319" max="1319" width="9.5703125" style="109" customWidth="1"/>
    <col min="1320" max="1320" width="9.28515625" style="109" customWidth="1"/>
    <col min="1321" max="1322" width="7.5703125" style="109" customWidth="1"/>
    <col min="1323" max="1323" width="8.140625" style="109" customWidth="1"/>
    <col min="1324" max="1324" width="8.7109375" style="109" customWidth="1"/>
    <col min="1325" max="1325" width="9.140625" style="109" customWidth="1"/>
    <col min="1326" max="1326" width="8.85546875" style="109" customWidth="1"/>
    <col min="1327" max="1327" width="6" style="109" customWidth="1"/>
    <col min="1328" max="1328" width="7.5703125" style="109" customWidth="1"/>
    <col min="1329" max="1329" width="8" style="109" customWidth="1"/>
    <col min="1330" max="1330" width="8.140625" style="109" customWidth="1"/>
    <col min="1331" max="1331" width="7" style="109" customWidth="1"/>
    <col min="1332" max="1332" width="7.5703125" style="109" customWidth="1"/>
    <col min="1333" max="1333" width="7.42578125" style="109" customWidth="1"/>
    <col min="1334" max="1334" width="7.28515625" style="109" customWidth="1"/>
    <col min="1335" max="1335" width="7" style="109" customWidth="1"/>
    <col min="1336" max="1336" width="7.5703125" style="109" customWidth="1"/>
    <col min="1337" max="1337" width="8.28515625" style="109" customWidth="1"/>
    <col min="1338" max="1338" width="7.5703125" style="109" customWidth="1"/>
    <col min="1339" max="1339" width="11.140625" style="109" customWidth="1"/>
    <col min="1340" max="1340" width="6.42578125" style="109" customWidth="1"/>
    <col min="1341" max="1341" width="7.5703125" style="109" customWidth="1"/>
    <col min="1342" max="1342" width="9" style="109" customWidth="1"/>
    <col min="1343" max="1343" width="8.42578125" style="109" bestFit="1" customWidth="1"/>
    <col min="1344" max="1344" width="9.140625" style="109" bestFit="1" customWidth="1"/>
    <col min="1345" max="1345" width="10.85546875" style="109" customWidth="1"/>
    <col min="1346" max="1346" width="6.7109375" style="109" customWidth="1"/>
    <col min="1347" max="1568" width="11.42578125" style="109"/>
    <col min="1569" max="1569" width="4" style="109" customWidth="1"/>
    <col min="1570" max="1570" width="43.7109375" style="109" customWidth="1"/>
    <col min="1571" max="1571" width="10.42578125" style="109" customWidth="1"/>
    <col min="1572" max="1572" width="8.42578125" style="109" customWidth="1"/>
    <col min="1573" max="1573" width="8.28515625" style="109" customWidth="1"/>
    <col min="1574" max="1574" width="10.140625" style="109" customWidth="1"/>
    <col min="1575" max="1575" width="9.5703125" style="109" customWidth="1"/>
    <col min="1576" max="1576" width="9.28515625" style="109" customWidth="1"/>
    <col min="1577" max="1578" width="7.5703125" style="109" customWidth="1"/>
    <col min="1579" max="1579" width="8.140625" style="109" customWidth="1"/>
    <col min="1580" max="1580" width="8.7109375" style="109" customWidth="1"/>
    <col min="1581" max="1581" width="9.140625" style="109" customWidth="1"/>
    <col min="1582" max="1582" width="8.85546875" style="109" customWidth="1"/>
    <col min="1583" max="1583" width="6" style="109" customWidth="1"/>
    <col min="1584" max="1584" width="7.5703125" style="109" customWidth="1"/>
    <col min="1585" max="1585" width="8" style="109" customWidth="1"/>
    <col min="1586" max="1586" width="8.140625" style="109" customWidth="1"/>
    <col min="1587" max="1587" width="7" style="109" customWidth="1"/>
    <col min="1588" max="1588" width="7.5703125" style="109" customWidth="1"/>
    <col min="1589" max="1589" width="7.42578125" style="109" customWidth="1"/>
    <col min="1590" max="1590" width="7.28515625" style="109" customWidth="1"/>
    <col min="1591" max="1591" width="7" style="109" customWidth="1"/>
    <col min="1592" max="1592" width="7.5703125" style="109" customWidth="1"/>
    <col min="1593" max="1593" width="8.28515625" style="109" customWidth="1"/>
    <col min="1594" max="1594" width="7.5703125" style="109" customWidth="1"/>
    <col min="1595" max="1595" width="11.140625" style="109" customWidth="1"/>
    <col min="1596" max="1596" width="6.42578125" style="109" customWidth="1"/>
    <col min="1597" max="1597" width="7.5703125" style="109" customWidth="1"/>
    <col min="1598" max="1598" width="9" style="109" customWidth="1"/>
    <col min="1599" max="1599" width="8.42578125" style="109" bestFit="1" customWidth="1"/>
    <col min="1600" max="1600" width="9.140625" style="109" bestFit="1" customWidth="1"/>
    <col min="1601" max="1601" width="10.85546875" style="109" customWidth="1"/>
    <col min="1602" max="1602" width="6.7109375" style="109" customWidth="1"/>
    <col min="1603" max="1824" width="11.42578125" style="109"/>
    <col min="1825" max="1825" width="4" style="109" customWidth="1"/>
    <col min="1826" max="1826" width="43.7109375" style="109" customWidth="1"/>
    <col min="1827" max="1827" width="10.42578125" style="109" customWidth="1"/>
    <col min="1828" max="1828" width="8.42578125" style="109" customWidth="1"/>
    <col min="1829" max="1829" width="8.28515625" style="109" customWidth="1"/>
    <col min="1830" max="1830" width="10.140625" style="109" customWidth="1"/>
    <col min="1831" max="1831" width="9.5703125" style="109" customWidth="1"/>
    <col min="1832" max="1832" width="9.28515625" style="109" customWidth="1"/>
    <col min="1833" max="1834" width="7.5703125" style="109" customWidth="1"/>
    <col min="1835" max="1835" width="8.140625" style="109" customWidth="1"/>
    <col min="1836" max="1836" width="8.7109375" style="109" customWidth="1"/>
    <col min="1837" max="1837" width="9.140625" style="109" customWidth="1"/>
    <col min="1838" max="1838" width="8.85546875" style="109" customWidth="1"/>
    <col min="1839" max="1839" width="6" style="109" customWidth="1"/>
    <col min="1840" max="1840" width="7.5703125" style="109" customWidth="1"/>
    <col min="1841" max="1841" width="8" style="109" customWidth="1"/>
    <col min="1842" max="1842" width="8.140625" style="109" customWidth="1"/>
    <col min="1843" max="1843" width="7" style="109" customWidth="1"/>
    <col min="1844" max="1844" width="7.5703125" style="109" customWidth="1"/>
    <col min="1845" max="1845" width="7.42578125" style="109" customWidth="1"/>
    <col min="1846" max="1846" width="7.28515625" style="109" customWidth="1"/>
    <col min="1847" max="1847" width="7" style="109" customWidth="1"/>
    <col min="1848" max="1848" width="7.5703125" style="109" customWidth="1"/>
    <col min="1849" max="1849" width="8.28515625" style="109" customWidth="1"/>
    <col min="1850" max="1850" width="7.5703125" style="109" customWidth="1"/>
    <col min="1851" max="1851" width="11.140625" style="109" customWidth="1"/>
    <col min="1852" max="1852" width="6.42578125" style="109" customWidth="1"/>
    <col min="1853" max="1853" width="7.5703125" style="109" customWidth="1"/>
    <col min="1854" max="1854" width="9" style="109" customWidth="1"/>
    <col min="1855" max="1855" width="8.42578125" style="109" bestFit="1" customWidth="1"/>
    <col min="1856" max="1856" width="9.140625" style="109" bestFit="1" customWidth="1"/>
    <col min="1857" max="1857" width="10.85546875" style="109" customWidth="1"/>
    <col min="1858" max="1858" width="6.7109375" style="109" customWidth="1"/>
    <col min="1859" max="2080" width="11.42578125" style="109"/>
    <col min="2081" max="2081" width="4" style="109" customWidth="1"/>
    <col min="2082" max="2082" width="43.7109375" style="109" customWidth="1"/>
    <col min="2083" max="2083" width="10.42578125" style="109" customWidth="1"/>
    <col min="2084" max="2084" width="8.42578125" style="109" customWidth="1"/>
    <col min="2085" max="2085" width="8.28515625" style="109" customWidth="1"/>
    <col min="2086" max="2086" width="10.140625" style="109" customWidth="1"/>
    <col min="2087" max="2087" width="9.5703125" style="109" customWidth="1"/>
    <col min="2088" max="2088" width="9.28515625" style="109" customWidth="1"/>
    <col min="2089" max="2090" width="7.5703125" style="109" customWidth="1"/>
    <col min="2091" max="2091" width="8.140625" style="109" customWidth="1"/>
    <col min="2092" max="2092" width="8.7109375" style="109" customWidth="1"/>
    <col min="2093" max="2093" width="9.140625" style="109" customWidth="1"/>
    <col min="2094" max="2094" width="8.85546875" style="109" customWidth="1"/>
    <col min="2095" max="2095" width="6" style="109" customWidth="1"/>
    <col min="2096" max="2096" width="7.5703125" style="109" customWidth="1"/>
    <col min="2097" max="2097" width="8" style="109" customWidth="1"/>
    <col min="2098" max="2098" width="8.140625" style="109" customWidth="1"/>
    <col min="2099" max="2099" width="7" style="109" customWidth="1"/>
    <col min="2100" max="2100" width="7.5703125" style="109" customWidth="1"/>
    <col min="2101" max="2101" width="7.42578125" style="109" customWidth="1"/>
    <col min="2102" max="2102" width="7.28515625" style="109" customWidth="1"/>
    <col min="2103" max="2103" width="7" style="109" customWidth="1"/>
    <col min="2104" max="2104" width="7.5703125" style="109" customWidth="1"/>
    <col min="2105" max="2105" width="8.28515625" style="109" customWidth="1"/>
    <col min="2106" max="2106" width="7.5703125" style="109" customWidth="1"/>
    <col min="2107" max="2107" width="11.140625" style="109" customWidth="1"/>
    <col min="2108" max="2108" width="6.42578125" style="109" customWidth="1"/>
    <col min="2109" max="2109" width="7.5703125" style="109" customWidth="1"/>
    <col min="2110" max="2110" width="9" style="109" customWidth="1"/>
    <col min="2111" max="2111" width="8.42578125" style="109" bestFit="1" customWidth="1"/>
    <col min="2112" max="2112" width="9.140625" style="109" bestFit="1" customWidth="1"/>
    <col min="2113" max="2113" width="10.85546875" style="109" customWidth="1"/>
    <col min="2114" max="2114" width="6.7109375" style="109" customWidth="1"/>
    <col min="2115" max="2336" width="11.42578125" style="109"/>
    <col min="2337" max="2337" width="4" style="109" customWidth="1"/>
    <col min="2338" max="2338" width="43.7109375" style="109" customWidth="1"/>
    <col min="2339" max="2339" width="10.42578125" style="109" customWidth="1"/>
    <col min="2340" max="2340" width="8.42578125" style="109" customWidth="1"/>
    <col min="2341" max="2341" width="8.28515625" style="109" customWidth="1"/>
    <col min="2342" max="2342" width="10.140625" style="109" customWidth="1"/>
    <col min="2343" max="2343" width="9.5703125" style="109" customWidth="1"/>
    <col min="2344" max="2344" width="9.28515625" style="109" customWidth="1"/>
    <col min="2345" max="2346" width="7.5703125" style="109" customWidth="1"/>
    <col min="2347" max="2347" width="8.140625" style="109" customWidth="1"/>
    <col min="2348" max="2348" width="8.7109375" style="109" customWidth="1"/>
    <col min="2349" max="2349" width="9.140625" style="109" customWidth="1"/>
    <col min="2350" max="2350" width="8.85546875" style="109" customWidth="1"/>
    <col min="2351" max="2351" width="6" style="109" customWidth="1"/>
    <col min="2352" max="2352" width="7.5703125" style="109" customWidth="1"/>
    <col min="2353" max="2353" width="8" style="109" customWidth="1"/>
    <col min="2354" max="2354" width="8.140625" style="109" customWidth="1"/>
    <col min="2355" max="2355" width="7" style="109" customWidth="1"/>
    <col min="2356" max="2356" width="7.5703125" style="109" customWidth="1"/>
    <col min="2357" max="2357" width="7.42578125" style="109" customWidth="1"/>
    <col min="2358" max="2358" width="7.28515625" style="109" customWidth="1"/>
    <col min="2359" max="2359" width="7" style="109" customWidth="1"/>
    <col min="2360" max="2360" width="7.5703125" style="109" customWidth="1"/>
    <col min="2361" max="2361" width="8.28515625" style="109" customWidth="1"/>
    <col min="2362" max="2362" width="7.5703125" style="109" customWidth="1"/>
    <col min="2363" max="2363" width="11.140625" style="109" customWidth="1"/>
    <col min="2364" max="2364" width="6.42578125" style="109" customWidth="1"/>
    <col min="2365" max="2365" width="7.5703125" style="109" customWidth="1"/>
    <col min="2366" max="2366" width="9" style="109" customWidth="1"/>
    <col min="2367" max="2367" width="8.42578125" style="109" bestFit="1" customWidth="1"/>
    <col min="2368" max="2368" width="9.140625" style="109" bestFit="1" customWidth="1"/>
    <col min="2369" max="2369" width="10.85546875" style="109" customWidth="1"/>
    <col min="2370" max="2370" width="6.7109375" style="109" customWidth="1"/>
    <col min="2371" max="2592" width="11.42578125" style="109"/>
    <col min="2593" max="2593" width="4" style="109" customWidth="1"/>
    <col min="2594" max="2594" width="43.7109375" style="109" customWidth="1"/>
    <col min="2595" max="2595" width="10.42578125" style="109" customWidth="1"/>
    <col min="2596" max="2596" width="8.42578125" style="109" customWidth="1"/>
    <col min="2597" max="2597" width="8.28515625" style="109" customWidth="1"/>
    <col min="2598" max="2598" width="10.140625" style="109" customWidth="1"/>
    <col min="2599" max="2599" width="9.5703125" style="109" customWidth="1"/>
    <col min="2600" max="2600" width="9.28515625" style="109" customWidth="1"/>
    <col min="2601" max="2602" width="7.5703125" style="109" customWidth="1"/>
    <col min="2603" max="2603" width="8.140625" style="109" customWidth="1"/>
    <col min="2604" max="2604" width="8.7109375" style="109" customWidth="1"/>
    <col min="2605" max="2605" width="9.140625" style="109" customWidth="1"/>
    <col min="2606" max="2606" width="8.85546875" style="109" customWidth="1"/>
    <col min="2607" max="2607" width="6" style="109" customWidth="1"/>
    <col min="2608" max="2608" width="7.5703125" style="109" customWidth="1"/>
    <col min="2609" max="2609" width="8" style="109" customWidth="1"/>
    <col min="2610" max="2610" width="8.140625" style="109" customWidth="1"/>
    <col min="2611" max="2611" width="7" style="109" customWidth="1"/>
    <col min="2612" max="2612" width="7.5703125" style="109" customWidth="1"/>
    <col min="2613" max="2613" width="7.42578125" style="109" customWidth="1"/>
    <col min="2614" max="2614" width="7.28515625" style="109" customWidth="1"/>
    <col min="2615" max="2615" width="7" style="109" customWidth="1"/>
    <col min="2616" max="2616" width="7.5703125" style="109" customWidth="1"/>
    <col min="2617" max="2617" width="8.28515625" style="109" customWidth="1"/>
    <col min="2618" max="2618" width="7.5703125" style="109" customWidth="1"/>
    <col min="2619" max="2619" width="11.140625" style="109" customWidth="1"/>
    <col min="2620" max="2620" width="6.42578125" style="109" customWidth="1"/>
    <col min="2621" max="2621" width="7.5703125" style="109" customWidth="1"/>
    <col min="2622" max="2622" width="9" style="109" customWidth="1"/>
    <col min="2623" max="2623" width="8.42578125" style="109" bestFit="1" customWidth="1"/>
    <col min="2624" max="2624" width="9.140625" style="109" bestFit="1" customWidth="1"/>
    <col min="2625" max="2625" width="10.85546875" style="109" customWidth="1"/>
    <col min="2626" max="2626" width="6.7109375" style="109" customWidth="1"/>
    <col min="2627" max="2848" width="11.42578125" style="109"/>
    <col min="2849" max="2849" width="4" style="109" customWidth="1"/>
    <col min="2850" max="2850" width="43.7109375" style="109" customWidth="1"/>
    <col min="2851" max="2851" width="10.42578125" style="109" customWidth="1"/>
    <col min="2852" max="2852" width="8.42578125" style="109" customWidth="1"/>
    <col min="2853" max="2853" width="8.28515625" style="109" customWidth="1"/>
    <col min="2854" max="2854" width="10.140625" style="109" customWidth="1"/>
    <col min="2855" max="2855" width="9.5703125" style="109" customWidth="1"/>
    <col min="2856" max="2856" width="9.28515625" style="109" customWidth="1"/>
    <col min="2857" max="2858" width="7.5703125" style="109" customWidth="1"/>
    <col min="2859" max="2859" width="8.140625" style="109" customWidth="1"/>
    <col min="2860" max="2860" width="8.7109375" style="109" customWidth="1"/>
    <col min="2861" max="2861" width="9.140625" style="109" customWidth="1"/>
    <col min="2862" max="2862" width="8.85546875" style="109" customWidth="1"/>
    <col min="2863" max="2863" width="6" style="109" customWidth="1"/>
    <col min="2864" max="2864" width="7.5703125" style="109" customWidth="1"/>
    <col min="2865" max="2865" width="8" style="109" customWidth="1"/>
    <col min="2866" max="2866" width="8.140625" style="109" customWidth="1"/>
    <col min="2867" max="2867" width="7" style="109" customWidth="1"/>
    <col min="2868" max="2868" width="7.5703125" style="109" customWidth="1"/>
    <col min="2869" max="2869" width="7.42578125" style="109" customWidth="1"/>
    <col min="2870" max="2870" width="7.28515625" style="109" customWidth="1"/>
    <col min="2871" max="2871" width="7" style="109" customWidth="1"/>
    <col min="2872" max="2872" width="7.5703125" style="109" customWidth="1"/>
    <col min="2873" max="2873" width="8.28515625" style="109" customWidth="1"/>
    <col min="2874" max="2874" width="7.5703125" style="109" customWidth="1"/>
    <col min="2875" max="2875" width="11.140625" style="109" customWidth="1"/>
    <col min="2876" max="2876" width="6.42578125" style="109" customWidth="1"/>
    <col min="2877" max="2877" width="7.5703125" style="109" customWidth="1"/>
    <col min="2878" max="2878" width="9" style="109" customWidth="1"/>
    <col min="2879" max="2879" width="8.42578125" style="109" bestFit="1" customWidth="1"/>
    <col min="2880" max="2880" width="9.140625" style="109" bestFit="1" customWidth="1"/>
    <col min="2881" max="2881" width="10.85546875" style="109" customWidth="1"/>
    <col min="2882" max="2882" width="6.7109375" style="109" customWidth="1"/>
    <col min="2883" max="3104" width="11.42578125" style="109"/>
    <col min="3105" max="3105" width="4" style="109" customWidth="1"/>
    <col min="3106" max="3106" width="43.7109375" style="109" customWidth="1"/>
    <col min="3107" max="3107" width="10.42578125" style="109" customWidth="1"/>
    <col min="3108" max="3108" width="8.42578125" style="109" customWidth="1"/>
    <col min="3109" max="3109" width="8.28515625" style="109" customWidth="1"/>
    <col min="3110" max="3110" width="10.140625" style="109" customWidth="1"/>
    <col min="3111" max="3111" width="9.5703125" style="109" customWidth="1"/>
    <col min="3112" max="3112" width="9.28515625" style="109" customWidth="1"/>
    <col min="3113" max="3114" width="7.5703125" style="109" customWidth="1"/>
    <col min="3115" max="3115" width="8.140625" style="109" customWidth="1"/>
    <col min="3116" max="3116" width="8.7109375" style="109" customWidth="1"/>
    <col min="3117" max="3117" width="9.140625" style="109" customWidth="1"/>
    <col min="3118" max="3118" width="8.85546875" style="109" customWidth="1"/>
    <col min="3119" max="3119" width="6" style="109" customWidth="1"/>
    <col min="3120" max="3120" width="7.5703125" style="109" customWidth="1"/>
    <col min="3121" max="3121" width="8" style="109" customWidth="1"/>
    <col min="3122" max="3122" width="8.140625" style="109" customWidth="1"/>
    <col min="3123" max="3123" width="7" style="109" customWidth="1"/>
    <col min="3124" max="3124" width="7.5703125" style="109" customWidth="1"/>
    <col min="3125" max="3125" width="7.42578125" style="109" customWidth="1"/>
    <col min="3126" max="3126" width="7.28515625" style="109" customWidth="1"/>
    <col min="3127" max="3127" width="7" style="109" customWidth="1"/>
    <col min="3128" max="3128" width="7.5703125" style="109" customWidth="1"/>
    <col min="3129" max="3129" width="8.28515625" style="109" customWidth="1"/>
    <col min="3130" max="3130" width="7.5703125" style="109" customWidth="1"/>
    <col min="3131" max="3131" width="11.140625" style="109" customWidth="1"/>
    <col min="3132" max="3132" width="6.42578125" style="109" customWidth="1"/>
    <col min="3133" max="3133" width="7.5703125" style="109" customWidth="1"/>
    <col min="3134" max="3134" width="9" style="109" customWidth="1"/>
    <col min="3135" max="3135" width="8.42578125" style="109" bestFit="1" customWidth="1"/>
    <col min="3136" max="3136" width="9.140625" style="109" bestFit="1" customWidth="1"/>
    <col min="3137" max="3137" width="10.85546875" style="109" customWidth="1"/>
    <col min="3138" max="3138" width="6.7109375" style="109" customWidth="1"/>
    <col min="3139" max="3360" width="11.42578125" style="109"/>
    <col min="3361" max="3361" width="4" style="109" customWidth="1"/>
    <col min="3362" max="3362" width="43.7109375" style="109" customWidth="1"/>
    <col min="3363" max="3363" width="10.42578125" style="109" customWidth="1"/>
    <col min="3364" max="3364" width="8.42578125" style="109" customWidth="1"/>
    <col min="3365" max="3365" width="8.28515625" style="109" customWidth="1"/>
    <col min="3366" max="3366" width="10.140625" style="109" customWidth="1"/>
    <col min="3367" max="3367" width="9.5703125" style="109" customWidth="1"/>
    <col min="3368" max="3368" width="9.28515625" style="109" customWidth="1"/>
    <col min="3369" max="3370" width="7.5703125" style="109" customWidth="1"/>
    <col min="3371" max="3371" width="8.140625" style="109" customWidth="1"/>
    <col min="3372" max="3372" width="8.7109375" style="109" customWidth="1"/>
    <col min="3373" max="3373" width="9.140625" style="109" customWidth="1"/>
    <col min="3374" max="3374" width="8.85546875" style="109" customWidth="1"/>
    <col min="3375" max="3375" width="6" style="109" customWidth="1"/>
    <col min="3376" max="3376" width="7.5703125" style="109" customWidth="1"/>
    <col min="3377" max="3377" width="8" style="109" customWidth="1"/>
    <col min="3378" max="3378" width="8.140625" style="109" customWidth="1"/>
    <col min="3379" max="3379" width="7" style="109" customWidth="1"/>
    <col min="3380" max="3380" width="7.5703125" style="109" customWidth="1"/>
    <col min="3381" max="3381" width="7.42578125" style="109" customWidth="1"/>
    <col min="3382" max="3382" width="7.28515625" style="109" customWidth="1"/>
    <col min="3383" max="3383" width="7" style="109" customWidth="1"/>
    <col min="3384" max="3384" width="7.5703125" style="109" customWidth="1"/>
    <col min="3385" max="3385" width="8.28515625" style="109" customWidth="1"/>
    <col min="3386" max="3386" width="7.5703125" style="109" customWidth="1"/>
    <col min="3387" max="3387" width="11.140625" style="109" customWidth="1"/>
    <col min="3388" max="3388" width="6.42578125" style="109" customWidth="1"/>
    <col min="3389" max="3389" width="7.5703125" style="109" customWidth="1"/>
    <col min="3390" max="3390" width="9" style="109" customWidth="1"/>
    <col min="3391" max="3391" width="8.42578125" style="109" bestFit="1" customWidth="1"/>
    <col min="3392" max="3392" width="9.140625" style="109" bestFit="1" customWidth="1"/>
    <col min="3393" max="3393" width="10.85546875" style="109" customWidth="1"/>
    <col min="3394" max="3394" width="6.7109375" style="109" customWidth="1"/>
    <col min="3395" max="3616" width="11.42578125" style="109"/>
    <col min="3617" max="3617" width="4" style="109" customWidth="1"/>
    <col min="3618" max="3618" width="43.7109375" style="109" customWidth="1"/>
    <col min="3619" max="3619" width="10.42578125" style="109" customWidth="1"/>
    <col min="3620" max="3620" width="8.42578125" style="109" customWidth="1"/>
    <col min="3621" max="3621" width="8.28515625" style="109" customWidth="1"/>
    <col min="3622" max="3622" width="10.140625" style="109" customWidth="1"/>
    <col min="3623" max="3623" width="9.5703125" style="109" customWidth="1"/>
    <col min="3624" max="3624" width="9.28515625" style="109" customWidth="1"/>
    <col min="3625" max="3626" width="7.5703125" style="109" customWidth="1"/>
    <col min="3627" max="3627" width="8.140625" style="109" customWidth="1"/>
    <col min="3628" max="3628" width="8.7109375" style="109" customWidth="1"/>
    <col min="3629" max="3629" width="9.140625" style="109" customWidth="1"/>
    <col min="3630" max="3630" width="8.85546875" style="109" customWidth="1"/>
    <col min="3631" max="3631" width="6" style="109" customWidth="1"/>
    <col min="3632" max="3632" width="7.5703125" style="109" customWidth="1"/>
    <col min="3633" max="3633" width="8" style="109" customWidth="1"/>
    <col min="3634" max="3634" width="8.140625" style="109" customWidth="1"/>
    <col min="3635" max="3635" width="7" style="109" customWidth="1"/>
    <col min="3636" max="3636" width="7.5703125" style="109" customWidth="1"/>
    <col min="3637" max="3637" width="7.42578125" style="109" customWidth="1"/>
    <col min="3638" max="3638" width="7.28515625" style="109" customWidth="1"/>
    <col min="3639" max="3639" width="7" style="109" customWidth="1"/>
    <col min="3640" max="3640" width="7.5703125" style="109" customWidth="1"/>
    <col min="3641" max="3641" width="8.28515625" style="109" customWidth="1"/>
    <col min="3642" max="3642" width="7.5703125" style="109" customWidth="1"/>
    <col min="3643" max="3643" width="11.140625" style="109" customWidth="1"/>
    <col min="3644" max="3644" width="6.42578125" style="109" customWidth="1"/>
    <col min="3645" max="3645" width="7.5703125" style="109" customWidth="1"/>
    <col min="3646" max="3646" width="9" style="109" customWidth="1"/>
    <col min="3647" max="3647" width="8.42578125" style="109" bestFit="1" customWidth="1"/>
    <col min="3648" max="3648" width="9.140625" style="109" bestFit="1" customWidth="1"/>
    <col min="3649" max="3649" width="10.85546875" style="109" customWidth="1"/>
    <col min="3650" max="3650" width="6.7109375" style="109" customWidth="1"/>
    <col min="3651" max="3872" width="11.42578125" style="109"/>
    <col min="3873" max="3873" width="4" style="109" customWidth="1"/>
    <col min="3874" max="3874" width="43.7109375" style="109" customWidth="1"/>
    <col min="3875" max="3875" width="10.42578125" style="109" customWidth="1"/>
    <col min="3876" max="3876" width="8.42578125" style="109" customWidth="1"/>
    <col min="3877" max="3877" width="8.28515625" style="109" customWidth="1"/>
    <col min="3878" max="3878" width="10.140625" style="109" customWidth="1"/>
    <col min="3879" max="3879" width="9.5703125" style="109" customWidth="1"/>
    <col min="3880" max="3880" width="9.28515625" style="109" customWidth="1"/>
    <col min="3881" max="3882" width="7.5703125" style="109" customWidth="1"/>
    <col min="3883" max="3883" width="8.140625" style="109" customWidth="1"/>
    <col min="3884" max="3884" width="8.7109375" style="109" customWidth="1"/>
    <col min="3885" max="3885" width="9.140625" style="109" customWidth="1"/>
    <col min="3886" max="3886" width="8.85546875" style="109" customWidth="1"/>
    <col min="3887" max="3887" width="6" style="109" customWidth="1"/>
    <col min="3888" max="3888" width="7.5703125" style="109" customWidth="1"/>
    <col min="3889" max="3889" width="8" style="109" customWidth="1"/>
    <col min="3890" max="3890" width="8.140625" style="109" customWidth="1"/>
    <col min="3891" max="3891" width="7" style="109" customWidth="1"/>
    <col min="3892" max="3892" width="7.5703125" style="109" customWidth="1"/>
    <col min="3893" max="3893" width="7.42578125" style="109" customWidth="1"/>
    <col min="3894" max="3894" width="7.28515625" style="109" customWidth="1"/>
    <col min="3895" max="3895" width="7" style="109" customWidth="1"/>
    <col min="3896" max="3896" width="7.5703125" style="109" customWidth="1"/>
    <col min="3897" max="3897" width="8.28515625" style="109" customWidth="1"/>
    <col min="3898" max="3898" width="7.5703125" style="109" customWidth="1"/>
    <col min="3899" max="3899" width="11.140625" style="109" customWidth="1"/>
    <col min="3900" max="3900" width="6.42578125" style="109" customWidth="1"/>
    <col min="3901" max="3901" width="7.5703125" style="109" customWidth="1"/>
    <col min="3902" max="3902" width="9" style="109" customWidth="1"/>
    <col min="3903" max="3903" width="8.42578125" style="109" bestFit="1" customWidth="1"/>
    <col min="3904" max="3904" width="9.140625" style="109" bestFit="1" customWidth="1"/>
    <col min="3905" max="3905" width="10.85546875" style="109" customWidth="1"/>
    <col min="3906" max="3906" width="6.7109375" style="109" customWidth="1"/>
    <col min="3907" max="4128" width="11.42578125" style="109"/>
    <col min="4129" max="4129" width="4" style="109" customWidth="1"/>
    <col min="4130" max="4130" width="43.7109375" style="109" customWidth="1"/>
    <col min="4131" max="4131" width="10.42578125" style="109" customWidth="1"/>
    <col min="4132" max="4132" width="8.42578125" style="109" customWidth="1"/>
    <col min="4133" max="4133" width="8.28515625" style="109" customWidth="1"/>
    <col min="4134" max="4134" width="10.140625" style="109" customWidth="1"/>
    <col min="4135" max="4135" width="9.5703125" style="109" customWidth="1"/>
    <col min="4136" max="4136" width="9.28515625" style="109" customWidth="1"/>
    <col min="4137" max="4138" width="7.5703125" style="109" customWidth="1"/>
    <col min="4139" max="4139" width="8.140625" style="109" customWidth="1"/>
    <col min="4140" max="4140" width="8.7109375" style="109" customWidth="1"/>
    <col min="4141" max="4141" width="9.140625" style="109" customWidth="1"/>
    <col min="4142" max="4142" width="8.85546875" style="109" customWidth="1"/>
    <col min="4143" max="4143" width="6" style="109" customWidth="1"/>
    <col min="4144" max="4144" width="7.5703125" style="109" customWidth="1"/>
    <col min="4145" max="4145" width="8" style="109" customWidth="1"/>
    <col min="4146" max="4146" width="8.140625" style="109" customWidth="1"/>
    <col min="4147" max="4147" width="7" style="109" customWidth="1"/>
    <col min="4148" max="4148" width="7.5703125" style="109" customWidth="1"/>
    <col min="4149" max="4149" width="7.42578125" style="109" customWidth="1"/>
    <col min="4150" max="4150" width="7.28515625" style="109" customWidth="1"/>
    <col min="4151" max="4151" width="7" style="109" customWidth="1"/>
    <col min="4152" max="4152" width="7.5703125" style="109" customWidth="1"/>
    <col min="4153" max="4153" width="8.28515625" style="109" customWidth="1"/>
    <col min="4154" max="4154" width="7.5703125" style="109" customWidth="1"/>
    <col min="4155" max="4155" width="11.140625" style="109" customWidth="1"/>
    <col min="4156" max="4156" width="6.42578125" style="109" customWidth="1"/>
    <col min="4157" max="4157" width="7.5703125" style="109" customWidth="1"/>
    <col min="4158" max="4158" width="9" style="109" customWidth="1"/>
    <col min="4159" max="4159" width="8.42578125" style="109" bestFit="1" customWidth="1"/>
    <col min="4160" max="4160" width="9.140625" style="109" bestFit="1" customWidth="1"/>
    <col min="4161" max="4161" width="10.85546875" style="109" customWidth="1"/>
    <col min="4162" max="4162" width="6.7109375" style="109" customWidth="1"/>
    <col min="4163" max="4384" width="11.42578125" style="109"/>
    <col min="4385" max="4385" width="4" style="109" customWidth="1"/>
    <col min="4386" max="4386" width="43.7109375" style="109" customWidth="1"/>
    <col min="4387" max="4387" width="10.42578125" style="109" customWidth="1"/>
    <col min="4388" max="4388" width="8.42578125" style="109" customWidth="1"/>
    <col min="4389" max="4389" width="8.28515625" style="109" customWidth="1"/>
    <col min="4390" max="4390" width="10.140625" style="109" customWidth="1"/>
    <col min="4391" max="4391" width="9.5703125" style="109" customWidth="1"/>
    <col min="4392" max="4392" width="9.28515625" style="109" customWidth="1"/>
    <col min="4393" max="4394" width="7.5703125" style="109" customWidth="1"/>
    <col min="4395" max="4395" width="8.140625" style="109" customWidth="1"/>
    <col min="4396" max="4396" width="8.7109375" style="109" customWidth="1"/>
    <col min="4397" max="4397" width="9.140625" style="109" customWidth="1"/>
    <col min="4398" max="4398" width="8.85546875" style="109" customWidth="1"/>
    <col min="4399" max="4399" width="6" style="109" customWidth="1"/>
    <col min="4400" max="4400" width="7.5703125" style="109" customWidth="1"/>
    <col min="4401" max="4401" width="8" style="109" customWidth="1"/>
    <col min="4402" max="4402" width="8.140625" style="109" customWidth="1"/>
    <col min="4403" max="4403" width="7" style="109" customWidth="1"/>
    <col min="4404" max="4404" width="7.5703125" style="109" customWidth="1"/>
    <col min="4405" max="4405" width="7.42578125" style="109" customWidth="1"/>
    <col min="4406" max="4406" width="7.28515625" style="109" customWidth="1"/>
    <col min="4407" max="4407" width="7" style="109" customWidth="1"/>
    <col min="4408" max="4408" width="7.5703125" style="109" customWidth="1"/>
    <col min="4409" max="4409" width="8.28515625" style="109" customWidth="1"/>
    <col min="4410" max="4410" width="7.5703125" style="109" customWidth="1"/>
    <col min="4411" max="4411" width="11.140625" style="109" customWidth="1"/>
    <col min="4412" max="4412" width="6.42578125" style="109" customWidth="1"/>
    <col min="4413" max="4413" width="7.5703125" style="109" customWidth="1"/>
    <col min="4414" max="4414" width="9" style="109" customWidth="1"/>
    <col min="4415" max="4415" width="8.42578125" style="109" bestFit="1" customWidth="1"/>
    <col min="4416" max="4416" width="9.140625" style="109" bestFit="1" customWidth="1"/>
    <col min="4417" max="4417" width="10.85546875" style="109" customWidth="1"/>
    <col min="4418" max="4418" width="6.7109375" style="109" customWidth="1"/>
    <col min="4419" max="4640" width="11.42578125" style="109"/>
    <col min="4641" max="4641" width="4" style="109" customWidth="1"/>
    <col min="4642" max="4642" width="43.7109375" style="109" customWidth="1"/>
    <col min="4643" max="4643" width="10.42578125" style="109" customWidth="1"/>
    <col min="4644" max="4644" width="8.42578125" style="109" customWidth="1"/>
    <col min="4645" max="4645" width="8.28515625" style="109" customWidth="1"/>
    <col min="4646" max="4646" width="10.140625" style="109" customWidth="1"/>
    <col min="4647" max="4647" width="9.5703125" style="109" customWidth="1"/>
    <col min="4648" max="4648" width="9.28515625" style="109" customWidth="1"/>
    <col min="4649" max="4650" width="7.5703125" style="109" customWidth="1"/>
    <col min="4651" max="4651" width="8.140625" style="109" customWidth="1"/>
    <col min="4652" max="4652" width="8.7109375" style="109" customWidth="1"/>
    <col min="4653" max="4653" width="9.140625" style="109" customWidth="1"/>
    <col min="4654" max="4654" width="8.85546875" style="109" customWidth="1"/>
    <col min="4655" max="4655" width="6" style="109" customWidth="1"/>
    <col min="4656" max="4656" width="7.5703125" style="109" customWidth="1"/>
    <col min="4657" max="4657" width="8" style="109" customWidth="1"/>
    <col min="4658" max="4658" width="8.140625" style="109" customWidth="1"/>
    <col min="4659" max="4659" width="7" style="109" customWidth="1"/>
    <col min="4660" max="4660" width="7.5703125" style="109" customWidth="1"/>
    <col min="4661" max="4661" width="7.42578125" style="109" customWidth="1"/>
    <col min="4662" max="4662" width="7.28515625" style="109" customWidth="1"/>
    <col min="4663" max="4663" width="7" style="109" customWidth="1"/>
    <col min="4664" max="4664" width="7.5703125" style="109" customWidth="1"/>
    <col min="4665" max="4665" width="8.28515625" style="109" customWidth="1"/>
    <col min="4666" max="4666" width="7.5703125" style="109" customWidth="1"/>
    <col min="4667" max="4667" width="11.140625" style="109" customWidth="1"/>
    <col min="4668" max="4668" width="6.42578125" style="109" customWidth="1"/>
    <col min="4669" max="4669" width="7.5703125" style="109" customWidth="1"/>
    <col min="4670" max="4670" width="9" style="109" customWidth="1"/>
    <col min="4671" max="4671" width="8.42578125" style="109" bestFit="1" customWidth="1"/>
    <col min="4672" max="4672" width="9.140625" style="109" bestFit="1" customWidth="1"/>
    <col min="4673" max="4673" width="10.85546875" style="109" customWidth="1"/>
    <col min="4674" max="4674" width="6.7109375" style="109" customWidth="1"/>
    <col min="4675" max="4896" width="11.42578125" style="109"/>
    <col min="4897" max="4897" width="4" style="109" customWidth="1"/>
    <col min="4898" max="4898" width="43.7109375" style="109" customWidth="1"/>
    <col min="4899" max="4899" width="10.42578125" style="109" customWidth="1"/>
    <col min="4900" max="4900" width="8.42578125" style="109" customWidth="1"/>
    <col min="4901" max="4901" width="8.28515625" style="109" customWidth="1"/>
    <col min="4902" max="4902" width="10.140625" style="109" customWidth="1"/>
    <col min="4903" max="4903" width="9.5703125" style="109" customWidth="1"/>
    <col min="4904" max="4904" width="9.28515625" style="109" customWidth="1"/>
    <col min="4905" max="4906" width="7.5703125" style="109" customWidth="1"/>
    <col min="4907" max="4907" width="8.140625" style="109" customWidth="1"/>
    <col min="4908" max="4908" width="8.7109375" style="109" customWidth="1"/>
    <col min="4909" max="4909" width="9.140625" style="109" customWidth="1"/>
    <col min="4910" max="4910" width="8.85546875" style="109" customWidth="1"/>
    <col min="4911" max="4911" width="6" style="109" customWidth="1"/>
    <col min="4912" max="4912" width="7.5703125" style="109" customWidth="1"/>
    <col min="4913" max="4913" width="8" style="109" customWidth="1"/>
    <col min="4914" max="4914" width="8.140625" style="109" customWidth="1"/>
    <col min="4915" max="4915" width="7" style="109" customWidth="1"/>
    <col min="4916" max="4916" width="7.5703125" style="109" customWidth="1"/>
    <col min="4917" max="4917" width="7.42578125" style="109" customWidth="1"/>
    <col min="4918" max="4918" width="7.28515625" style="109" customWidth="1"/>
    <col min="4919" max="4919" width="7" style="109" customWidth="1"/>
    <col min="4920" max="4920" width="7.5703125" style="109" customWidth="1"/>
    <col min="4921" max="4921" width="8.28515625" style="109" customWidth="1"/>
    <col min="4922" max="4922" width="7.5703125" style="109" customWidth="1"/>
    <col min="4923" max="4923" width="11.140625" style="109" customWidth="1"/>
    <col min="4924" max="4924" width="6.42578125" style="109" customWidth="1"/>
    <col min="4925" max="4925" width="7.5703125" style="109" customWidth="1"/>
    <col min="4926" max="4926" width="9" style="109" customWidth="1"/>
    <col min="4927" max="4927" width="8.42578125" style="109" bestFit="1" customWidth="1"/>
    <col min="4928" max="4928" width="9.140625" style="109" bestFit="1" customWidth="1"/>
    <col min="4929" max="4929" width="10.85546875" style="109" customWidth="1"/>
    <col min="4930" max="4930" width="6.7109375" style="109" customWidth="1"/>
    <col min="4931" max="5152" width="11.42578125" style="109"/>
    <col min="5153" max="5153" width="4" style="109" customWidth="1"/>
    <col min="5154" max="5154" width="43.7109375" style="109" customWidth="1"/>
    <col min="5155" max="5155" width="10.42578125" style="109" customWidth="1"/>
    <col min="5156" max="5156" width="8.42578125" style="109" customWidth="1"/>
    <col min="5157" max="5157" width="8.28515625" style="109" customWidth="1"/>
    <col min="5158" max="5158" width="10.140625" style="109" customWidth="1"/>
    <col min="5159" max="5159" width="9.5703125" style="109" customWidth="1"/>
    <col min="5160" max="5160" width="9.28515625" style="109" customWidth="1"/>
    <col min="5161" max="5162" width="7.5703125" style="109" customWidth="1"/>
    <col min="5163" max="5163" width="8.140625" style="109" customWidth="1"/>
    <col min="5164" max="5164" width="8.7109375" style="109" customWidth="1"/>
    <col min="5165" max="5165" width="9.140625" style="109" customWidth="1"/>
    <col min="5166" max="5166" width="8.85546875" style="109" customWidth="1"/>
    <col min="5167" max="5167" width="6" style="109" customWidth="1"/>
    <col min="5168" max="5168" width="7.5703125" style="109" customWidth="1"/>
    <col min="5169" max="5169" width="8" style="109" customWidth="1"/>
    <col min="5170" max="5170" width="8.140625" style="109" customWidth="1"/>
    <col min="5171" max="5171" width="7" style="109" customWidth="1"/>
    <col min="5172" max="5172" width="7.5703125" style="109" customWidth="1"/>
    <col min="5173" max="5173" width="7.42578125" style="109" customWidth="1"/>
    <col min="5174" max="5174" width="7.28515625" style="109" customWidth="1"/>
    <col min="5175" max="5175" width="7" style="109" customWidth="1"/>
    <col min="5176" max="5176" width="7.5703125" style="109" customWidth="1"/>
    <col min="5177" max="5177" width="8.28515625" style="109" customWidth="1"/>
    <col min="5178" max="5178" width="7.5703125" style="109" customWidth="1"/>
    <col min="5179" max="5179" width="11.140625" style="109" customWidth="1"/>
    <col min="5180" max="5180" width="6.42578125" style="109" customWidth="1"/>
    <col min="5181" max="5181" width="7.5703125" style="109" customWidth="1"/>
    <col min="5182" max="5182" width="9" style="109" customWidth="1"/>
    <col min="5183" max="5183" width="8.42578125" style="109" bestFit="1" customWidth="1"/>
    <col min="5184" max="5184" width="9.140625" style="109" bestFit="1" customWidth="1"/>
    <col min="5185" max="5185" width="10.85546875" style="109" customWidth="1"/>
    <col min="5186" max="5186" width="6.7109375" style="109" customWidth="1"/>
    <col min="5187" max="5408" width="11.42578125" style="109"/>
    <col min="5409" max="5409" width="4" style="109" customWidth="1"/>
    <col min="5410" max="5410" width="43.7109375" style="109" customWidth="1"/>
    <col min="5411" max="5411" width="10.42578125" style="109" customWidth="1"/>
    <col min="5412" max="5412" width="8.42578125" style="109" customWidth="1"/>
    <col min="5413" max="5413" width="8.28515625" style="109" customWidth="1"/>
    <col min="5414" max="5414" width="10.140625" style="109" customWidth="1"/>
    <col min="5415" max="5415" width="9.5703125" style="109" customWidth="1"/>
    <col min="5416" max="5416" width="9.28515625" style="109" customWidth="1"/>
    <col min="5417" max="5418" width="7.5703125" style="109" customWidth="1"/>
    <col min="5419" max="5419" width="8.140625" style="109" customWidth="1"/>
    <col min="5420" max="5420" width="8.7109375" style="109" customWidth="1"/>
    <col min="5421" max="5421" width="9.140625" style="109" customWidth="1"/>
    <col min="5422" max="5422" width="8.85546875" style="109" customWidth="1"/>
    <col min="5423" max="5423" width="6" style="109" customWidth="1"/>
    <col min="5424" max="5424" width="7.5703125" style="109" customWidth="1"/>
    <col min="5425" max="5425" width="8" style="109" customWidth="1"/>
    <col min="5426" max="5426" width="8.140625" style="109" customWidth="1"/>
    <col min="5427" max="5427" width="7" style="109" customWidth="1"/>
    <col min="5428" max="5428" width="7.5703125" style="109" customWidth="1"/>
    <col min="5429" max="5429" width="7.42578125" style="109" customWidth="1"/>
    <col min="5430" max="5430" width="7.28515625" style="109" customWidth="1"/>
    <col min="5431" max="5431" width="7" style="109" customWidth="1"/>
    <col min="5432" max="5432" width="7.5703125" style="109" customWidth="1"/>
    <col min="5433" max="5433" width="8.28515625" style="109" customWidth="1"/>
    <col min="5434" max="5434" width="7.5703125" style="109" customWidth="1"/>
    <col min="5435" max="5435" width="11.140625" style="109" customWidth="1"/>
    <col min="5436" max="5436" width="6.42578125" style="109" customWidth="1"/>
    <col min="5437" max="5437" width="7.5703125" style="109" customWidth="1"/>
    <col min="5438" max="5438" width="9" style="109" customWidth="1"/>
    <col min="5439" max="5439" width="8.42578125" style="109" bestFit="1" customWidth="1"/>
    <col min="5440" max="5440" width="9.140625" style="109" bestFit="1" customWidth="1"/>
    <col min="5441" max="5441" width="10.85546875" style="109" customWidth="1"/>
    <col min="5442" max="5442" width="6.7109375" style="109" customWidth="1"/>
    <col min="5443" max="5664" width="11.42578125" style="109"/>
    <col min="5665" max="5665" width="4" style="109" customWidth="1"/>
    <col min="5666" max="5666" width="43.7109375" style="109" customWidth="1"/>
    <col min="5667" max="5667" width="10.42578125" style="109" customWidth="1"/>
    <col min="5668" max="5668" width="8.42578125" style="109" customWidth="1"/>
    <col min="5669" max="5669" width="8.28515625" style="109" customWidth="1"/>
    <col min="5670" max="5670" width="10.140625" style="109" customWidth="1"/>
    <col min="5671" max="5671" width="9.5703125" style="109" customWidth="1"/>
    <col min="5672" max="5672" width="9.28515625" style="109" customWidth="1"/>
    <col min="5673" max="5674" width="7.5703125" style="109" customWidth="1"/>
    <col min="5675" max="5675" width="8.140625" style="109" customWidth="1"/>
    <col min="5676" max="5676" width="8.7109375" style="109" customWidth="1"/>
    <col min="5677" max="5677" width="9.140625" style="109" customWidth="1"/>
    <col min="5678" max="5678" width="8.85546875" style="109" customWidth="1"/>
    <col min="5679" max="5679" width="6" style="109" customWidth="1"/>
    <col min="5680" max="5680" width="7.5703125" style="109" customWidth="1"/>
    <col min="5681" max="5681" width="8" style="109" customWidth="1"/>
    <col min="5682" max="5682" width="8.140625" style="109" customWidth="1"/>
    <col min="5683" max="5683" width="7" style="109" customWidth="1"/>
    <col min="5684" max="5684" width="7.5703125" style="109" customWidth="1"/>
    <col min="5685" max="5685" width="7.42578125" style="109" customWidth="1"/>
    <col min="5686" max="5686" width="7.28515625" style="109" customWidth="1"/>
    <col min="5687" max="5687" width="7" style="109" customWidth="1"/>
    <col min="5688" max="5688" width="7.5703125" style="109" customWidth="1"/>
    <col min="5689" max="5689" width="8.28515625" style="109" customWidth="1"/>
    <col min="5690" max="5690" width="7.5703125" style="109" customWidth="1"/>
    <col min="5691" max="5691" width="11.140625" style="109" customWidth="1"/>
    <col min="5692" max="5692" width="6.42578125" style="109" customWidth="1"/>
    <col min="5693" max="5693" width="7.5703125" style="109" customWidth="1"/>
    <col min="5694" max="5694" width="9" style="109" customWidth="1"/>
    <col min="5695" max="5695" width="8.42578125" style="109" bestFit="1" customWidth="1"/>
    <col min="5696" max="5696" width="9.140625" style="109" bestFit="1" customWidth="1"/>
    <col min="5697" max="5697" width="10.85546875" style="109" customWidth="1"/>
    <col min="5698" max="5698" width="6.7109375" style="109" customWidth="1"/>
    <col min="5699" max="5920" width="11.42578125" style="109"/>
    <col min="5921" max="5921" width="4" style="109" customWidth="1"/>
    <col min="5922" max="5922" width="43.7109375" style="109" customWidth="1"/>
    <col min="5923" max="5923" width="10.42578125" style="109" customWidth="1"/>
    <col min="5924" max="5924" width="8.42578125" style="109" customWidth="1"/>
    <col min="5925" max="5925" width="8.28515625" style="109" customWidth="1"/>
    <col min="5926" max="5926" width="10.140625" style="109" customWidth="1"/>
    <col min="5927" max="5927" width="9.5703125" style="109" customWidth="1"/>
    <col min="5928" max="5928" width="9.28515625" style="109" customWidth="1"/>
    <col min="5929" max="5930" width="7.5703125" style="109" customWidth="1"/>
    <col min="5931" max="5931" width="8.140625" style="109" customWidth="1"/>
    <col min="5932" max="5932" width="8.7109375" style="109" customWidth="1"/>
    <col min="5933" max="5933" width="9.140625" style="109" customWidth="1"/>
    <col min="5934" max="5934" width="8.85546875" style="109" customWidth="1"/>
    <col min="5935" max="5935" width="6" style="109" customWidth="1"/>
    <col min="5936" max="5936" width="7.5703125" style="109" customWidth="1"/>
    <col min="5937" max="5937" width="8" style="109" customWidth="1"/>
    <col min="5938" max="5938" width="8.140625" style="109" customWidth="1"/>
    <col min="5939" max="5939" width="7" style="109" customWidth="1"/>
    <col min="5940" max="5940" width="7.5703125" style="109" customWidth="1"/>
    <col min="5941" max="5941" width="7.42578125" style="109" customWidth="1"/>
    <col min="5942" max="5942" width="7.28515625" style="109" customWidth="1"/>
    <col min="5943" max="5943" width="7" style="109" customWidth="1"/>
    <col min="5944" max="5944" width="7.5703125" style="109" customWidth="1"/>
    <col min="5945" max="5945" width="8.28515625" style="109" customWidth="1"/>
    <col min="5946" max="5946" width="7.5703125" style="109" customWidth="1"/>
    <col min="5947" max="5947" width="11.140625" style="109" customWidth="1"/>
    <col min="5948" max="5948" width="6.42578125" style="109" customWidth="1"/>
    <col min="5949" max="5949" width="7.5703125" style="109" customWidth="1"/>
    <col min="5950" max="5950" width="9" style="109" customWidth="1"/>
    <col min="5951" max="5951" width="8.42578125" style="109" bestFit="1" customWidth="1"/>
    <col min="5952" max="5952" width="9.140625" style="109" bestFit="1" customWidth="1"/>
    <col min="5953" max="5953" width="10.85546875" style="109" customWidth="1"/>
    <col min="5954" max="5954" width="6.7109375" style="109" customWidth="1"/>
    <col min="5955" max="6176" width="11.42578125" style="109"/>
    <col min="6177" max="6177" width="4" style="109" customWidth="1"/>
    <col min="6178" max="6178" width="43.7109375" style="109" customWidth="1"/>
    <col min="6179" max="6179" width="10.42578125" style="109" customWidth="1"/>
    <col min="6180" max="6180" width="8.42578125" style="109" customWidth="1"/>
    <col min="6181" max="6181" width="8.28515625" style="109" customWidth="1"/>
    <col min="6182" max="6182" width="10.140625" style="109" customWidth="1"/>
    <col min="6183" max="6183" width="9.5703125" style="109" customWidth="1"/>
    <col min="6184" max="6184" width="9.28515625" style="109" customWidth="1"/>
    <col min="6185" max="6186" width="7.5703125" style="109" customWidth="1"/>
    <col min="6187" max="6187" width="8.140625" style="109" customWidth="1"/>
    <col min="6188" max="6188" width="8.7109375" style="109" customWidth="1"/>
    <col min="6189" max="6189" width="9.140625" style="109" customWidth="1"/>
    <col min="6190" max="6190" width="8.85546875" style="109" customWidth="1"/>
    <col min="6191" max="6191" width="6" style="109" customWidth="1"/>
    <col min="6192" max="6192" width="7.5703125" style="109" customWidth="1"/>
    <col min="6193" max="6193" width="8" style="109" customWidth="1"/>
    <col min="6194" max="6194" width="8.140625" style="109" customWidth="1"/>
    <col min="6195" max="6195" width="7" style="109" customWidth="1"/>
    <col min="6196" max="6196" width="7.5703125" style="109" customWidth="1"/>
    <col min="6197" max="6197" width="7.42578125" style="109" customWidth="1"/>
    <col min="6198" max="6198" width="7.28515625" style="109" customWidth="1"/>
    <col min="6199" max="6199" width="7" style="109" customWidth="1"/>
    <col min="6200" max="6200" width="7.5703125" style="109" customWidth="1"/>
    <col min="6201" max="6201" width="8.28515625" style="109" customWidth="1"/>
    <col min="6202" max="6202" width="7.5703125" style="109" customWidth="1"/>
    <col min="6203" max="6203" width="11.140625" style="109" customWidth="1"/>
    <col min="6204" max="6204" width="6.42578125" style="109" customWidth="1"/>
    <col min="6205" max="6205" width="7.5703125" style="109" customWidth="1"/>
    <col min="6206" max="6206" width="9" style="109" customWidth="1"/>
    <col min="6207" max="6207" width="8.42578125" style="109" bestFit="1" customWidth="1"/>
    <col min="6208" max="6208" width="9.140625" style="109" bestFit="1" customWidth="1"/>
    <col min="6209" max="6209" width="10.85546875" style="109" customWidth="1"/>
    <col min="6210" max="6210" width="6.7109375" style="109" customWidth="1"/>
    <col min="6211" max="6432" width="11.42578125" style="109"/>
    <col min="6433" max="6433" width="4" style="109" customWidth="1"/>
    <col min="6434" max="6434" width="43.7109375" style="109" customWidth="1"/>
    <col min="6435" max="6435" width="10.42578125" style="109" customWidth="1"/>
    <col min="6436" max="6436" width="8.42578125" style="109" customWidth="1"/>
    <col min="6437" max="6437" width="8.28515625" style="109" customWidth="1"/>
    <col min="6438" max="6438" width="10.140625" style="109" customWidth="1"/>
    <col min="6439" max="6439" width="9.5703125" style="109" customWidth="1"/>
    <col min="6440" max="6440" width="9.28515625" style="109" customWidth="1"/>
    <col min="6441" max="6442" width="7.5703125" style="109" customWidth="1"/>
    <col min="6443" max="6443" width="8.140625" style="109" customWidth="1"/>
    <col min="6444" max="6444" width="8.7109375" style="109" customWidth="1"/>
    <col min="6445" max="6445" width="9.140625" style="109" customWidth="1"/>
    <col min="6446" max="6446" width="8.85546875" style="109" customWidth="1"/>
    <col min="6447" max="6447" width="6" style="109" customWidth="1"/>
    <col min="6448" max="6448" width="7.5703125" style="109" customWidth="1"/>
    <col min="6449" max="6449" width="8" style="109" customWidth="1"/>
    <col min="6450" max="6450" width="8.140625" style="109" customWidth="1"/>
    <col min="6451" max="6451" width="7" style="109" customWidth="1"/>
    <col min="6452" max="6452" width="7.5703125" style="109" customWidth="1"/>
    <col min="6453" max="6453" width="7.42578125" style="109" customWidth="1"/>
    <col min="6454" max="6454" width="7.28515625" style="109" customWidth="1"/>
    <col min="6455" max="6455" width="7" style="109" customWidth="1"/>
    <col min="6456" max="6456" width="7.5703125" style="109" customWidth="1"/>
    <col min="6457" max="6457" width="8.28515625" style="109" customWidth="1"/>
    <col min="6458" max="6458" width="7.5703125" style="109" customWidth="1"/>
    <col min="6459" max="6459" width="11.140625" style="109" customWidth="1"/>
    <col min="6460" max="6460" width="6.42578125" style="109" customWidth="1"/>
    <col min="6461" max="6461" width="7.5703125" style="109" customWidth="1"/>
    <col min="6462" max="6462" width="9" style="109" customWidth="1"/>
    <col min="6463" max="6463" width="8.42578125" style="109" bestFit="1" customWidth="1"/>
    <col min="6464" max="6464" width="9.140625" style="109" bestFit="1" customWidth="1"/>
    <col min="6465" max="6465" width="10.85546875" style="109" customWidth="1"/>
    <col min="6466" max="6466" width="6.7109375" style="109" customWidth="1"/>
    <col min="6467" max="6688" width="11.42578125" style="109"/>
    <col min="6689" max="6689" width="4" style="109" customWidth="1"/>
    <col min="6690" max="6690" width="43.7109375" style="109" customWidth="1"/>
    <col min="6691" max="6691" width="10.42578125" style="109" customWidth="1"/>
    <col min="6692" max="6692" width="8.42578125" style="109" customWidth="1"/>
    <col min="6693" max="6693" width="8.28515625" style="109" customWidth="1"/>
    <col min="6694" max="6694" width="10.140625" style="109" customWidth="1"/>
    <col min="6695" max="6695" width="9.5703125" style="109" customWidth="1"/>
    <col min="6696" max="6696" width="9.28515625" style="109" customWidth="1"/>
    <col min="6697" max="6698" width="7.5703125" style="109" customWidth="1"/>
    <col min="6699" max="6699" width="8.140625" style="109" customWidth="1"/>
    <col min="6700" max="6700" width="8.7109375" style="109" customWidth="1"/>
    <col min="6701" max="6701" width="9.140625" style="109" customWidth="1"/>
    <col min="6702" max="6702" width="8.85546875" style="109" customWidth="1"/>
    <col min="6703" max="6703" width="6" style="109" customWidth="1"/>
    <col min="6704" max="6704" width="7.5703125" style="109" customWidth="1"/>
    <col min="6705" max="6705" width="8" style="109" customWidth="1"/>
    <col min="6706" max="6706" width="8.140625" style="109" customWidth="1"/>
    <col min="6707" max="6707" width="7" style="109" customWidth="1"/>
    <col min="6708" max="6708" width="7.5703125" style="109" customWidth="1"/>
    <col min="6709" max="6709" width="7.42578125" style="109" customWidth="1"/>
    <col min="6710" max="6710" width="7.28515625" style="109" customWidth="1"/>
    <col min="6711" max="6711" width="7" style="109" customWidth="1"/>
    <col min="6712" max="6712" width="7.5703125" style="109" customWidth="1"/>
    <col min="6713" max="6713" width="8.28515625" style="109" customWidth="1"/>
    <col min="6714" max="6714" width="7.5703125" style="109" customWidth="1"/>
    <col min="6715" max="6715" width="11.140625" style="109" customWidth="1"/>
    <col min="6716" max="6716" width="6.42578125" style="109" customWidth="1"/>
    <col min="6717" max="6717" width="7.5703125" style="109" customWidth="1"/>
    <col min="6718" max="6718" width="9" style="109" customWidth="1"/>
    <col min="6719" max="6719" width="8.42578125" style="109" bestFit="1" customWidth="1"/>
    <col min="6720" max="6720" width="9.140625" style="109" bestFit="1" customWidth="1"/>
    <col min="6721" max="6721" width="10.85546875" style="109" customWidth="1"/>
    <col min="6722" max="6722" width="6.7109375" style="109" customWidth="1"/>
    <col min="6723" max="6944" width="11.42578125" style="109"/>
    <col min="6945" max="6945" width="4" style="109" customWidth="1"/>
    <col min="6946" max="6946" width="43.7109375" style="109" customWidth="1"/>
    <col min="6947" max="6947" width="10.42578125" style="109" customWidth="1"/>
    <col min="6948" max="6948" width="8.42578125" style="109" customWidth="1"/>
    <col min="6949" max="6949" width="8.28515625" style="109" customWidth="1"/>
    <col min="6950" max="6950" width="10.140625" style="109" customWidth="1"/>
    <col min="6951" max="6951" width="9.5703125" style="109" customWidth="1"/>
    <col min="6952" max="6952" width="9.28515625" style="109" customWidth="1"/>
    <col min="6953" max="6954" width="7.5703125" style="109" customWidth="1"/>
    <col min="6955" max="6955" width="8.140625" style="109" customWidth="1"/>
    <col min="6956" max="6956" width="8.7109375" style="109" customWidth="1"/>
    <col min="6957" max="6957" width="9.140625" style="109" customWidth="1"/>
    <col min="6958" max="6958" width="8.85546875" style="109" customWidth="1"/>
    <col min="6959" max="6959" width="6" style="109" customWidth="1"/>
    <col min="6960" max="6960" width="7.5703125" style="109" customWidth="1"/>
    <col min="6961" max="6961" width="8" style="109" customWidth="1"/>
    <col min="6962" max="6962" width="8.140625" style="109" customWidth="1"/>
    <col min="6963" max="6963" width="7" style="109" customWidth="1"/>
    <col min="6964" max="6964" width="7.5703125" style="109" customWidth="1"/>
    <col min="6965" max="6965" width="7.42578125" style="109" customWidth="1"/>
    <col min="6966" max="6966" width="7.28515625" style="109" customWidth="1"/>
    <col min="6967" max="6967" width="7" style="109" customWidth="1"/>
    <col min="6968" max="6968" width="7.5703125" style="109" customWidth="1"/>
    <col min="6969" max="6969" width="8.28515625" style="109" customWidth="1"/>
    <col min="6970" max="6970" width="7.5703125" style="109" customWidth="1"/>
    <col min="6971" max="6971" width="11.140625" style="109" customWidth="1"/>
    <col min="6972" max="6972" width="6.42578125" style="109" customWidth="1"/>
    <col min="6973" max="6973" width="7.5703125" style="109" customWidth="1"/>
    <col min="6974" max="6974" width="9" style="109" customWidth="1"/>
    <col min="6975" max="6975" width="8.42578125" style="109" bestFit="1" customWidth="1"/>
    <col min="6976" max="6976" width="9.140625" style="109" bestFit="1" customWidth="1"/>
    <col min="6977" max="6977" width="10.85546875" style="109" customWidth="1"/>
    <col min="6978" max="6978" width="6.7109375" style="109" customWidth="1"/>
    <col min="6979" max="7200" width="11.42578125" style="109"/>
    <col min="7201" max="7201" width="4" style="109" customWidth="1"/>
    <col min="7202" max="7202" width="43.7109375" style="109" customWidth="1"/>
    <col min="7203" max="7203" width="10.42578125" style="109" customWidth="1"/>
    <col min="7204" max="7204" width="8.42578125" style="109" customWidth="1"/>
    <col min="7205" max="7205" width="8.28515625" style="109" customWidth="1"/>
    <col min="7206" max="7206" width="10.140625" style="109" customWidth="1"/>
    <col min="7207" max="7207" width="9.5703125" style="109" customWidth="1"/>
    <col min="7208" max="7208" width="9.28515625" style="109" customWidth="1"/>
    <col min="7209" max="7210" width="7.5703125" style="109" customWidth="1"/>
    <col min="7211" max="7211" width="8.140625" style="109" customWidth="1"/>
    <col min="7212" max="7212" width="8.7109375" style="109" customWidth="1"/>
    <col min="7213" max="7213" width="9.140625" style="109" customWidth="1"/>
    <col min="7214" max="7214" width="8.85546875" style="109" customWidth="1"/>
    <col min="7215" max="7215" width="6" style="109" customWidth="1"/>
    <col min="7216" max="7216" width="7.5703125" style="109" customWidth="1"/>
    <col min="7217" max="7217" width="8" style="109" customWidth="1"/>
    <col min="7218" max="7218" width="8.140625" style="109" customWidth="1"/>
    <col min="7219" max="7219" width="7" style="109" customWidth="1"/>
    <col min="7220" max="7220" width="7.5703125" style="109" customWidth="1"/>
    <col min="7221" max="7221" width="7.42578125" style="109" customWidth="1"/>
    <col min="7222" max="7222" width="7.28515625" style="109" customWidth="1"/>
    <col min="7223" max="7223" width="7" style="109" customWidth="1"/>
    <col min="7224" max="7224" width="7.5703125" style="109" customWidth="1"/>
    <col min="7225" max="7225" width="8.28515625" style="109" customWidth="1"/>
    <col min="7226" max="7226" width="7.5703125" style="109" customWidth="1"/>
    <col min="7227" max="7227" width="11.140625" style="109" customWidth="1"/>
    <col min="7228" max="7228" width="6.42578125" style="109" customWidth="1"/>
    <col min="7229" max="7229" width="7.5703125" style="109" customWidth="1"/>
    <col min="7230" max="7230" width="9" style="109" customWidth="1"/>
    <col min="7231" max="7231" width="8.42578125" style="109" bestFit="1" customWidth="1"/>
    <col min="7232" max="7232" width="9.140625" style="109" bestFit="1" customWidth="1"/>
    <col min="7233" max="7233" width="10.85546875" style="109" customWidth="1"/>
    <col min="7234" max="7234" width="6.7109375" style="109" customWidth="1"/>
    <col min="7235" max="7456" width="11.42578125" style="109"/>
    <col min="7457" max="7457" width="4" style="109" customWidth="1"/>
    <col min="7458" max="7458" width="43.7109375" style="109" customWidth="1"/>
    <col min="7459" max="7459" width="10.42578125" style="109" customWidth="1"/>
    <col min="7460" max="7460" width="8.42578125" style="109" customWidth="1"/>
    <col min="7461" max="7461" width="8.28515625" style="109" customWidth="1"/>
    <col min="7462" max="7462" width="10.140625" style="109" customWidth="1"/>
    <col min="7463" max="7463" width="9.5703125" style="109" customWidth="1"/>
    <col min="7464" max="7464" width="9.28515625" style="109" customWidth="1"/>
    <col min="7465" max="7466" width="7.5703125" style="109" customWidth="1"/>
    <col min="7467" max="7467" width="8.140625" style="109" customWidth="1"/>
    <col min="7468" max="7468" width="8.7109375" style="109" customWidth="1"/>
    <col min="7469" max="7469" width="9.140625" style="109" customWidth="1"/>
    <col min="7470" max="7470" width="8.85546875" style="109" customWidth="1"/>
    <col min="7471" max="7471" width="6" style="109" customWidth="1"/>
    <col min="7472" max="7472" width="7.5703125" style="109" customWidth="1"/>
    <col min="7473" max="7473" width="8" style="109" customWidth="1"/>
    <col min="7474" max="7474" width="8.140625" style="109" customWidth="1"/>
    <col min="7475" max="7475" width="7" style="109" customWidth="1"/>
    <col min="7476" max="7476" width="7.5703125" style="109" customWidth="1"/>
    <col min="7477" max="7477" width="7.42578125" style="109" customWidth="1"/>
    <col min="7478" max="7478" width="7.28515625" style="109" customWidth="1"/>
    <col min="7479" max="7479" width="7" style="109" customWidth="1"/>
    <col min="7480" max="7480" width="7.5703125" style="109" customWidth="1"/>
    <col min="7481" max="7481" width="8.28515625" style="109" customWidth="1"/>
    <col min="7482" max="7482" width="7.5703125" style="109" customWidth="1"/>
    <col min="7483" max="7483" width="11.140625" style="109" customWidth="1"/>
    <col min="7484" max="7484" width="6.42578125" style="109" customWidth="1"/>
    <col min="7485" max="7485" width="7.5703125" style="109" customWidth="1"/>
    <col min="7486" max="7486" width="9" style="109" customWidth="1"/>
    <col min="7487" max="7487" width="8.42578125" style="109" bestFit="1" customWidth="1"/>
    <col min="7488" max="7488" width="9.140625" style="109" bestFit="1" customWidth="1"/>
    <col min="7489" max="7489" width="10.85546875" style="109" customWidth="1"/>
    <col min="7490" max="7490" width="6.7109375" style="109" customWidth="1"/>
    <col min="7491" max="7712" width="11.42578125" style="109"/>
    <col min="7713" max="7713" width="4" style="109" customWidth="1"/>
    <col min="7714" max="7714" width="43.7109375" style="109" customWidth="1"/>
    <col min="7715" max="7715" width="10.42578125" style="109" customWidth="1"/>
    <col min="7716" max="7716" width="8.42578125" style="109" customWidth="1"/>
    <col min="7717" max="7717" width="8.28515625" style="109" customWidth="1"/>
    <col min="7718" max="7718" width="10.140625" style="109" customWidth="1"/>
    <col min="7719" max="7719" width="9.5703125" style="109" customWidth="1"/>
    <col min="7720" max="7720" width="9.28515625" style="109" customWidth="1"/>
    <col min="7721" max="7722" width="7.5703125" style="109" customWidth="1"/>
    <col min="7723" max="7723" width="8.140625" style="109" customWidth="1"/>
    <col min="7724" max="7724" width="8.7109375" style="109" customWidth="1"/>
    <col min="7725" max="7725" width="9.140625" style="109" customWidth="1"/>
    <col min="7726" max="7726" width="8.85546875" style="109" customWidth="1"/>
    <col min="7727" max="7727" width="6" style="109" customWidth="1"/>
    <col min="7728" max="7728" width="7.5703125" style="109" customWidth="1"/>
    <col min="7729" max="7729" width="8" style="109" customWidth="1"/>
    <col min="7730" max="7730" width="8.140625" style="109" customWidth="1"/>
    <col min="7731" max="7731" width="7" style="109" customWidth="1"/>
    <col min="7732" max="7732" width="7.5703125" style="109" customWidth="1"/>
    <col min="7733" max="7733" width="7.42578125" style="109" customWidth="1"/>
    <col min="7734" max="7734" width="7.28515625" style="109" customWidth="1"/>
    <col min="7735" max="7735" width="7" style="109" customWidth="1"/>
    <col min="7736" max="7736" width="7.5703125" style="109" customWidth="1"/>
    <col min="7737" max="7737" width="8.28515625" style="109" customWidth="1"/>
    <col min="7738" max="7738" width="7.5703125" style="109" customWidth="1"/>
    <col min="7739" max="7739" width="11.140625" style="109" customWidth="1"/>
    <col min="7740" max="7740" width="6.42578125" style="109" customWidth="1"/>
    <col min="7741" max="7741" width="7.5703125" style="109" customWidth="1"/>
    <col min="7742" max="7742" width="9" style="109" customWidth="1"/>
    <col min="7743" max="7743" width="8.42578125" style="109" bestFit="1" customWidth="1"/>
    <col min="7744" max="7744" width="9.140625" style="109" bestFit="1" customWidth="1"/>
    <col min="7745" max="7745" width="10.85546875" style="109" customWidth="1"/>
    <col min="7746" max="7746" width="6.7109375" style="109" customWidth="1"/>
    <col min="7747" max="7968" width="11.42578125" style="109"/>
    <col min="7969" max="7969" width="4" style="109" customWidth="1"/>
    <col min="7970" max="7970" width="43.7109375" style="109" customWidth="1"/>
    <col min="7971" max="7971" width="10.42578125" style="109" customWidth="1"/>
    <col min="7972" max="7972" width="8.42578125" style="109" customWidth="1"/>
    <col min="7973" max="7973" width="8.28515625" style="109" customWidth="1"/>
    <col min="7974" max="7974" width="10.140625" style="109" customWidth="1"/>
    <col min="7975" max="7975" width="9.5703125" style="109" customWidth="1"/>
    <col min="7976" max="7976" width="9.28515625" style="109" customWidth="1"/>
    <col min="7977" max="7978" width="7.5703125" style="109" customWidth="1"/>
    <col min="7979" max="7979" width="8.140625" style="109" customWidth="1"/>
    <col min="7980" max="7980" width="8.7109375" style="109" customWidth="1"/>
    <col min="7981" max="7981" width="9.140625" style="109" customWidth="1"/>
    <col min="7982" max="7982" width="8.85546875" style="109" customWidth="1"/>
    <col min="7983" max="7983" width="6" style="109" customWidth="1"/>
    <col min="7984" max="7984" width="7.5703125" style="109" customWidth="1"/>
    <col min="7985" max="7985" width="8" style="109" customWidth="1"/>
    <col min="7986" max="7986" width="8.140625" style="109" customWidth="1"/>
    <col min="7987" max="7987" width="7" style="109" customWidth="1"/>
    <col min="7988" max="7988" width="7.5703125" style="109" customWidth="1"/>
    <col min="7989" max="7989" width="7.42578125" style="109" customWidth="1"/>
    <col min="7990" max="7990" width="7.28515625" style="109" customWidth="1"/>
    <col min="7991" max="7991" width="7" style="109" customWidth="1"/>
    <col min="7992" max="7992" width="7.5703125" style="109" customWidth="1"/>
    <col min="7993" max="7993" width="8.28515625" style="109" customWidth="1"/>
    <col min="7994" max="7994" width="7.5703125" style="109" customWidth="1"/>
    <col min="7995" max="7995" width="11.140625" style="109" customWidth="1"/>
    <col min="7996" max="7996" width="6.42578125" style="109" customWidth="1"/>
    <col min="7997" max="7997" width="7.5703125" style="109" customWidth="1"/>
    <col min="7998" max="7998" width="9" style="109" customWidth="1"/>
    <col min="7999" max="7999" width="8.42578125" style="109" bestFit="1" customWidth="1"/>
    <col min="8000" max="8000" width="9.140625" style="109" bestFit="1" customWidth="1"/>
    <col min="8001" max="8001" width="10.85546875" style="109" customWidth="1"/>
    <col min="8002" max="8002" width="6.7109375" style="109" customWidth="1"/>
    <col min="8003" max="8224" width="11.42578125" style="109"/>
    <col min="8225" max="8225" width="4" style="109" customWidth="1"/>
    <col min="8226" max="8226" width="43.7109375" style="109" customWidth="1"/>
    <col min="8227" max="8227" width="10.42578125" style="109" customWidth="1"/>
    <col min="8228" max="8228" width="8.42578125" style="109" customWidth="1"/>
    <col min="8229" max="8229" width="8.28515625" style="109" customWidth="1"/>
    <col min="8230" max="8230" width="10.140625" style="109" customWidth="1"/>
    <col min="8231" max="8231" width="9.5703125" style="109" customWidth="1"/>
    <col min="8232" max="8232" width="9.28515625" style="109" customWidth="1"/>
    <col min="8233" max="8234" width="7.5703125" style="109" customWidth="1"/>
    <col min="8235" max="8235" width="8.140625" style="109" customWidth="1"/>
    <col min="8236" max="8236" width="8.7109375" style="109" customWidth="1"/>
    <col min="8237" max="8237" width="9.140625" style="109" customWidth="1"/>
    <col min="8238" max="8238" width="8.85546875" style="109" customWidth="1"/>
    <col min="8239" max="8239" width="6" style="109" customWidth="1"/>
    <col min="8240" max="8240" width="7.5703125" style="109" customWidth="1"/>
    <col min="8241" max="8241" width="8" style="109" customWidth="1"/>
    <col min="8242" max="8242" width="8.140625" style="109" customWidth="1"/>
    <col min="8243" max="8243" width="7" style="109" customWidth="1"/>
    <col min="8244" max="8244" width="7.5703125" style="109" customWidth="1"/>
    <col min="8245" max="8245" width="7.42578125" style="109" customWidth="1"/>
    <col min="8246" max="8246" width="7.28515625" style="109" customWidth="1"/>
    <col min="8247" max="8247" width="7" style="109" customWidth="1"/>
    <col min="8248" max="8248" width="7.5703125" style="109" customWidth="1"/>
    <col min="8249" max="8249" width="8.28515625" style="109" customWidth="1"/>
    <col min="8250" max="8250" width="7.5703125" style="109" customWidth="1"/>
    <col min="8251" max="8251" width="11.140625" style="109" customWidth="1"/>
    <col min="8252" max="8252" width="6.42578125" style="109" customWidth="1"/>
    <col min="8253" max="8253" width="7.5703125" style="109" customWidth="1"/>
    <col min="8254" max="8254" width="9" style="109" customWidth="1"/>
    <col min="8255" max="8255" width="8.42578125" style="109" bestFit="1" customWidth="1"/>
    <col min="8256" max="8256" width="9.140625" style="109" bestFit="1" customWidth="1"/>
    <col min="8257" max="8257" width="10.85546875" style="109" customWidth="1"/>
    <col min="8258" max="8258" width="6.7109375" style="109" customWidth="1"/>
    <col min="8259" max="8480" width="11.42578125" style="109"/>
    <col min="8481" max="8481" width="4" style="109" customWidth="1"/>
    <col min="8482" max="8482" width="43.7109375" style="109" customWidth="1"/>
    <col min="8483" max="8483" width="10.42578125" style="109" customWidth="1"/>
    <col min="8484" max="8484" width="8.42578125" style="109" customWidth="1"/>
    <col min="8485" max="8485" width="8.28515625" style="109" customWidth="1"/>
    <col min="8486" max="8486" width="10.140625" style="109" customWidth="1"/>
    <col min="8487" max="8487" width="9.5703125" style="109" customWidth="1"/>
    <col min="8488" max="8488" width="9.28515625" style="109" customWidth="1"/>
    <col min="8489" max="8490" width="7.5703125" style="109" customWidth="1"/>
    <col min="8491" max="8491" width="8.140625" style="109" customWidth="1"/>
    <col min="8492" max="8492" width="8.7109375" style="109" customWidth="1"/>
    <col min="8493" max="8493" width="9.140625" style="109" customWidth="1"/>
    <col min="8494" max="8494" width="8.85546875" style="109" customWidth="1"/>
    <col min="8495" max="8495" width="6" style="109" customWidth="1"/>
    <col min="8496" max="8496" width="7.5703125" style="109" customWidth="1"/>
    <col min="8497" max="8497" width="8" style="109" customWidth="1"/>
    <col min="8498" max="8498" width="8.140625" style="109" customWidth="1"/>
    <col min="8499" max="8499" width="7" style="109" customWidth="1"/>
    <col min="8500" max="8500" width="7.5703125" style="109" customWidth="1"/>
    <col min="8501" max="8501" width="7.42578125" style="109" customWidth="1"/>
    <col min="8502" max="8502" width="7.28515625" style="109" customWidth="1"/>
    <col min="8503" max="8503" width="7" style="109" customWidth="1"/>
    <col min="8504" max="8504" width="7.5703125" style="109" customWidth="1"/>
    <col min="8505" max="8505" width="8.28515625" style="109" customWidth="1"/>
    <col min="8506" max="8506" width="7.5703125" style="109" customWidth="1"/>
    <col min="8507" max="8507" width="11.140625" style="109" customWidth="1"/>
    <col min="8508" max="8508" width="6.42578125" style="109" customWidth="1"/>
    <col min="8509" max="8509" width="7.5703125" style="109" customWidth="1"/>
    <col min="8510" max="8510" width="9" style="109" customWidth="1"/>
    <col min="8511" max="8511" width="8.42578125" style="109" bestFit="1" customWidth="1"/>
    <col min="8512" max="8512" width="9.140625" style="109" bestFit="1" customWidth="1"/>
    <col min="8513" max="8513" width="10.85546875" style="109" customWidth="1"/>
    <col min="8514" max="8514" width="6.7109375" style="109" customWidth="1"/>
    <col min="8515" max="8736" width="11.42578125" style="109"/>
    <col min="8737" max="8737" width="4" style="109" customWidth="1"/>
    <col min="8738" max="8738" width="43.7109375" style="109" customWidth="1"/>
    <col min="8739" max="8739" width="10.42578125" style="109" customWidth="1"/>
    <col min="8740" max="8740" width="8.42578125" style="109" customWidth="1"/>
    <col min="8741" max="8741" width="8.28515625" style="109" customWidth="1"/>
    <col min="8742" max="8742" width="10.140625" style="109" customWidth="1"/>
    <col min="8743" max="8743" width="9.5703125" style="109" customWidth="1"/>
    <col min="8744" max="8744" width="9.28515625" style="109" customWidth="1"/>
    <col min="8745" max="8746" width="7.5703125" style="109" customWidth="1"/>
    <col min="8747" max="8747" width="8.140625" style="109" customWidth="1"/>
    <col min="8748" max="8748" width="8.7109375" style="109" customWidth="1"/>
    <col min="8749" max="8749" width="9.140625" style="109" customWidth="1"/>
    <col min="8750" max="8750" width="8.85546875" style="109" customWidth="1"/>
    <col min="8751" max="8751" width="6" style="109" customWidth="1"/>
    <col min="8752" max="8752" width="7.5703125" style="109" customWidth="1"/>
    <col min="8753" max="8753" width="8" style="109" customWidth="1"/>
    <col min="8754" max="8754" width="8.140625" style="109" customWidth="1"/>
    <col min="8755" max="8755" width="7" style="109" customWidth="1"/>
    <col min="8756" max="8756" width="7.5703125" style="109" customWidth="1"/>
    <col min="8757" max="8757" width="7.42578125" style="109" customWidth="1"/>
    <col min="8758" max="8758" width="7.28515625" style="109" customWidth="1"/>
    <col min="8759" max="8759" width="7" style="109" customWidth="1"/>
    <col min="8760" max="8760" width="7.5703125" style="109" customWidth="1"/>
    <col min="8761" max="8761" width="8.28515625" style="109" customWidth="1"/>
    <col min="8762" max="8762" width="7.5703125" style="109" customWidth="1"/>
    <col min="8763" max="8763" width="11.140625" style="109" customWidth="1"/>
    <col min="8764" max="8764" width="6.42578125" style="109" customWidth="1"/>
    <col min="8765" max="8765" width="7.5703125" style="109" customWidth="1"/>
    <col min="8766" max="8766" width="9" style="109" customWidth="1"/>
    <col min="8767" max="8767" width="8.42578125" style="109" bestFit="1" customWidth="1"/>
    <col min="8768" max="8768" width="9.140625" style="109" bestFit="1" customWidth="1"/>
    <col min="8769" max="8769" width="10.85546875" style="109" customWidth="1"/>
    <col min="8770" max="8770" width="6.7109375" style="109" customWidth="1"/>
    <col min="8771" max="8992" width="11.42578125" style="109"/>
    <col min="8993" max="8993" width="4" style="109" customWidth="1"/>
    <col min="8994" max="8994" width="43.7109375" style="109" customWidth="1"/>
    <col min="8995" max="8995" width="10.42578125" style="109" customWidth="1"/>
    <col min="8996" max="8996" width="8.42578125" style="109" customWidth="1"/>
    <col min="8997" max="8997" width="8.28515625" style="109" customWidth="1"/>
    <col min="8998" max="8998" width="10.140625" style="109" customWidth="1"/>
    <col min="8999" max="8999" width="9.5703125" style="109" customWidth="1"/>
    <col min="9000" max="9000" width="9.28515625" style="109" customWidth="1"/>
    <col min="9001" max="9002" width="7.5703125" style="109" customWidth="1"/>
    <col min="9003" max="9003" width="8.140625" style="109" customWidth="1"/>
    <col min="9004" max="9004" width="8.7109375" style="109" customWidth="1"/>
    <col min="9005" max="9005" width="9.140625" style="109" customWidth="1"/>
    <col min="9006" max="9006" width="8.85546875" style="109" customWidth="1"/>
    <col min="9007" max="9007" width="6" style="109" customWidth="1"/>
    <col min="9008" max="9008" width="7.5703125" style="109" customWidth="1"/>
    <col min="9009" max="9009" width="8" style="109" customWidth="1"/>
    <col min="9010" max="9010" width="8.140625" style="109" customWidth="1"/>
    <col min="9011" max="9011" width="7" style="109" customWidth="1"/>
    <col min="9012" max="9012" width="7.5703125" style="109" customWidth="1"/>
    <col min="9013" max="9013" width="7.42578125" style="109" customWidth="1"/>
    <col min="9014" max="9014" width="7.28515625" style="109" customWidth="1"/>
    <col min="9015" max="9015" width="7" style="109" customWidth="1"/>
    <col min="9016" max="9016" width="7.5703125" style="109" customWidth="1"/>
    <col min="9017" max="9017" width="8.28515625" style="109" customWidth="1"/>
    <col min="9018" max="9018" width="7.5703125" style="109" customWidth="1"/>
    <col min="9019" max="9019" width="11.140625" style="109" customWidth="1"/>
    <col min="9020" max="9020" width="6.42578125" style="109" customWidth="1"/>
    <col min="9021" max="9021" width="7.5703125" style="109" customWidth="1"/>
    <col min="9022" max="9022" width="9" style="109" customWidth="1"/>
    <col min="9023" max="9023" width="8.42578125" style="109" bestFit="1" customWidth="1"/>
    <col min="9024" max="9024" width="9.140625" style="109" bestFit="1" customWidth="1"/>
    <col min="9025" max="9025" width="10.85546875" style="109" customWidth="1"/>
    <col min="9026" max="9026" width="6.7109375" style="109" customWidth="1"/>
    <col min="9027" max="9248" width="11.42578125" style="109"/>
    <col min="9249" max="9249" width="4" style="109" customWidth="1"/>
    <col min="9250" max="9250" width="43.7109375" style="109" customWidth="1"/>
    <col min="9251" max="9251" width="10.42578125" style="109" customWidth="1"/>
    <col min="9252" max="9252" width="8.42578125" style="109" customWidth="1"/>
    <col min="9253" max="9253" width="8.28515625" style="109" customWidth="1"/>
    <col min="9254" max="9254" width="10.140625" style="109" customWidth="1"/>
    <col min="9255" max="9255" width="9.5703125" style="109" customWidth="1"/>
    <col min="9256" max="9256" width="9.28515625" style="109" customWidth="1"/>
    <col min="9257" max="9258" width="7.5703125" style="109" customWidth="1"/>
    <col min="9259" max="9259" width="8.140625" style="109" customWidth="1"/>
    <col min="9260" max="9260" width="8.7109375" style="109" customWidth="1"/>
    <col min="9261" max="9261" width="9.140625" style="109" customWidth="1"/>
    <col min="9262" max="9262" width="8.85546875" style="109" customWidth="1"/>
    <col min="9263" max="9263" width="6" style="109" customWidth="1"/>
    <col min="9264" max="9264" width="7.5703125" style="109" customWidth="1"/>
    <col min="9265" max="9265" width="8" style="109" customWidth="1"/>
    <col min="9266" max="9266" width="8.140625" style="109" customWidth="1"/>
    <col min="9267" max="9267" width="7" style="109" customWidth="1"/>
    <col min="9268" max="9268" width="7.5703125" style="109" customWidth="1"/>
    <col min="9269" max="9269" width="7.42578125" style="109" customWidth="1"/>
    <col min="9270" max="9270" width="7.28515625" style="109" customWidth="1"/>
    <col min="9271" max="9271" width="7" style="109" customWidth="1"/>
    <col min="9272" max="9272" width="7.5703125" style="109" customWidth="1"/>
    <col min="9273" max="9273" width="8.28515625" style="109" customWidth="1"/>
    <col min="9274" max="9274" width="7.5703125" style="109" customWidth="1"/>
    <col min="9275" max="9275" width="11.140625" style="109" customWidth="1"/>
    <col min="9276" max="9276" width="6.42578125" style="109" customWidth="1"/>
    <col min="9277" max="9277" width="7.5703125" style="109" customWidth="1"/>
    <col min="9278" max="9278" width="9" style="109" customWidth="1"/>
    <col min="9279" max="9279" width="8.42578125" style="109" bestFit="1" customWidth="1"/>
    <col min="9280" max="9280" width="9.140625" style="109" bestFit="1" customWidth="1"/>
    <col min="9281" max="9281" width="10.85546875" style="109" customWidth="1"/>
    <col min="9282" max="9282" width="6.7109375" style="109" customWidth="1"/>
    <col min="9283" max="9504" width="11.42578125" style="109"/>
    <col min="9505" max="9505" width="4" style="109" customWidth="1"/>
    <col min="9506" max="9506" width="43.7109375" style="109" customWidth="1"/>
    <col min="9507" max="9507" width="10.42578125" style="109" customWidth="1"/>
    <col min="9508" max="9508" width="8.42578125" style="109" customWidth="1"/>
    <col min="9509" max="9509" width="8.28515625" style="109" customWidth="1"/>
    <col min="9510" max="9510" width="10.140625" style="109" customWidth="1"/>
    <col min="9511" max="9511" width="9.5703125" style="109" customWidth="1"/>
    <col min="9512" max="9512" width="9.28515625" style="109" customWidth="1"/>
    <col min="9513" max="9514" width="7.5703125" style="109" customWidth="1"/>
    <col min="9515" max="9515" width="8.140625" style="109" customWidth="1"/>
    <col min="9516" max="9516" width="8.7109375" style="109" customWidth="1"/>
    <col min="9517" max="9517" width="9.140625" style="109" customWidth="1"/>
    <col min="9518" max="9518" width="8.85546875" style="109" customWidth="1"/>
    <col min="9519" max="9519" width="6" style="109" customWidth="1"/>
    <col min="9520" max="9520" width="7.5703125" style="109" customWidth="1"/>
    <col min="9521" max="9521" width="8" style="109" customWidth="1"/>
    <col min="9522" max="9522" width="8.140625" style="109" customWidth="1"/>
    <col min="9523" max="9523" width="7" style="109" customWidth="1"/>
    <col min="9524" max="9524" width="7.5703125" style="109" customWidth="1"/>
    <col min="9525" max="9525" width="7.42578125" style="109" customWidth="1"/>
    <col min="9526" max="9526" width="7.28515625" style="109" customWidth="1"/>
    <col min="9527" max="9527" width="7" style="109" customWidth="1"/>
    <col min="9528" max="9528" width="7.5703125" style="109" customWidth="1"/>
    <col min="9529" max="9529" width="8.28515625" style="109" customWidth="1"/>
    <col min="9530" max="9530" width="7.5703125" style="109" customWidth="1"/>
    <col min="9531" max="9531" width="11.140625" style="109" customWidth="1"/>
    <col min="9532" max="9532" width="6.42578125" style="109" customWidth="1"/>
    <col min="9533" max="9533" width="7.5703125" style="109" customWidth="1"/>
    <col min="9534" max="9534" width="9" style="109" customWidth="1"/>
    <col min="9535" max="9535" width="8.42578125" style="109" bestFit="1" customWidth="1"/>
    <col min="9536" max="9536" width="9.140625" style="109" bestFit="1" customWidth="1"/>
    <col min="9537" max="9537" width="10.85546875" style="109" customWidth="1"/>
    <col min="9538" max="9538" width="6.7109375" style="109" customWidth="1"/>
    <col min="9539" max="9760" width="11.42578125" style="109"/>
    <col min="9761" max="9761" width="4" style="109" customWidth="1"/>
    <col min="9762" max="9762" width="43.7109375" style="109" customWidth="1"/>
    <col min="9763" max="9763" width="10.42578125" style="109" customWidth="1"/>
    <col min="9764" max="9764" width="8.42578125" style="109" customWidth="1"/>
    <col min="9765" max="9765" width="8.28515625" style="109" customWidth="1"/>
    <col min="9766" max="9766" width="10.140625" style="109" customWidth="1"/>
    <col min="9767" max="9767" width="9.5703125" style="109" customWidth="1"/>
    <col min="9768" max="9768" width="9.28515625" style="109" customWidth="1"/>
    <col min="9769" max="9770" width="7.5703125" style="109" customWidth="1"/>
    <col min="9771" max="9771" width="8.140625" style="109" customWidth="1"/>
    <col min="9772" max="9772" width="8.7109375" style="109" customWidth="1"/>
    <col min="9773" max="9773" width="9.140625" style="109" customWidth="1"/>
    <col min="9774" max="9774" width="8.85546875" style="109" customWidth="1"/>
    <col min="9775" max="9775" width="6" style="109" customWidth="1"/>
    <col min="9776" max="9776" width="7.5703125" style="109" customWidth="1"/>
    <col min="9777" max="9777" width="8" style="109" customWidth="1"/>
    <col min="9778" max="9778" width="8.140625" style="109" customWidth="1"/>
    <col min="9779" max="9779" width="7" style="109" customWidth="1"/>
    <col min="9780" max="9780" width="7.5703125" style="109" customWidth="1"/>
    <col min="9781" max="9781" width="7.42578125" style="109" customWidth="1"/>
    <col min="9782" max="9782" width="7.28515625" style="109" customWidth="1"/>
    <col min="9783" max="9783" width="7" style="109" customWidth="1"/>
    <col min="9784" max="9784" width="7.5703125" style="109" customWidth="1"/>
    <col min="9785" max="9785" width="8.28515625" style="109" customWidth="1"/>
    <col min="9786" max="9786" width="7.5703125" style="109" customWidth="1"/>
    <col min="9787" max="9787" width="11.140625" style="109" customWidth="1"/>
    <col min="9788" max="9788" width="6.42578125" style="109" customWidth="1"/>
    <col min="9789" max="9789" width="7.5703125" style="109" customWidth="1"/>
    <col min="9790" max="9790" width="9" style="109" customWidth="1"/>
    <col min="9791" max="9791" width="8.42578125" style="109" bestFit="1" customWidth="1"/>
    <col min="9792" max="9792" width="9.140625" style="109" bestFit="1" customWidth="1"/>
    <col min="9793" max="9793" width="10.85546875" style="109" customWidth="1"/>
    <col min="9794" max="9794" width="6.7109375" style="109" customWidth="1"/>
    <col min="9795" max="10016" width="11.42578125" style="109"/>
    <col min="10017" max="10017" width="4" style="109" customWidth="1"/>
    <col min="10018" max="10018" width="43.7109375" style="109" customWidth="1"/>
    <col min="10019" max="10019" width="10.42578125" style="109" customWidth="1"/>
    <col min="10020" max="10020" width="8.42578125" style="109" customWidth="1"/>
    <col min="10021" max="10021" width="8.28515625" style="109" customWidth="1"/>
    <col min="10022" max="10022" width="10.140625" style="109" customWidth="1"/>
    <col min="10023" max="10023" width="9.5703125" style="109" customWidth="1"/>
    <col min="10024" max="10024" width="9.28515625" style="109" customWidth="1"/>
    <col min="10025" max="10026" width="7.5703125" style="109" customWidth="1"/>
    <col min="10027" max="10027" width="8.140625" style="109" customWidth="1"/>
    <col min="10028" max="10028" width="8.7109375" style="109" customWidth="1"/>
    <col min="10029" max="10029" width="9.140625" style="109" customWidth="1"/>
    <col min="10030" max="10030" width="8.85546875" style="109" customWidth="1"/>
    <col min="10031" max="10031" width="6" style="109" customWidth="1"/>
    <col min="10032" max="10032" width="7.5703125" style="109" customWidth="1"/>
    <col min="10033" max="10033" width="8" style="109" customWidth="1"/>
    <col min="10034" max="10034" width="8.140625" style="109" customWidth="1"/>
    <col min="10035" max="10035" width="7" style="109" customWidth="1"/>
    <col min="10036" max="10036" width="7.5703125" style="109" customWidth="1"/>
    <col min="10037" max="10037" width="7.42578125" style="109" customWidth="1"/>
    <col min="10038" max="10038" width="7.28515625" style="109" customWidth="1"/>
    <col min="10039" max="10039" width="7" style="109" customWidth="1"/>
    <col min="10040" max="10040" width="7.5703125" style="109" customWidth="1"/>
    <col min="10041" max="10041" width="8.28515625" style="109" customWidth="1"/>
    <col min="10042" max="10042" width="7.5703125" style="109" customWidth="1"/>
    <col min="10043" max="10043" width="11.140625" style="109" customWidth="1"/>
    <col min="10044" max="10044" width="6.42578125" style="109" customWidth="1"/>
    <col min="10045" max="10045" width="7.5703125" style="109" customWidth="1"/>
    <col min="10046" max="10046" width="9" style="109" customWidth="1"/>
    <col min="10047" max="10047" width="8.42578125" style="109" bestFit="1" customWidth="1"/>
    <col min="10048" max="10048" width="9.140625" style="109" bestFit="1" customWidth="1"/>
    <col min="10049" max="10049" width="10.85546875" style="109" customWidth="1"/>
    <col min="10050" max="10050" width="6.7109375" style="109" customWidth="1"/>
    <col min="10051" max="10272" width="11.42578125" style="109"/>
    <col min="10273" max="10273" width="4" style="109" customWidth="1"/>
    <col min="10274" max="10274" width="43.7109375" style="109" customWidth="1"/>
    <col min="10275" max="10275" width="10.42578125" style="109" customWidth="1"/>
    <col min="10276" max="10276" width="8.42578125" style="109" customWidth="1"/>
    <col min="10277" max="10277" width="8.28515625" style="109" customWidth="1"/>
    <col min="10278" max="10278" width="10.140625" style="109" customWidth="1"/>
    <col min="10279" max="10279" width="9.5703125" style="109" customWidth="1"/>
    <col min="10280" max="10280" width="9.28515625" style="109" customWidth="1"/>
    <col min="10281" max="10282" width="7.5703125" style="109" customWidth="1"/>
    <col min="10283" max="10283" width="8.140625" style="109" customWidth="1"/>
    <col min="10284" max="10284" width="8.7109375" style="109" customWidth="1"/>
    <col min="10285" max="10285" width="9.140625" style="109" customWidth="1"/>
    <col min="10286" max="10286" width="8.85546875" style="109" customWidth="1"/>
    <col min="10287" max="10287" width="6" style="109" customWidth="1"/>
    <col min="10288" max="10288" width="7.5703125" style="109" customWidth="1"/>
    <col min="10289" max="10289" width="8" style="109" customWidth="1"/>
    <col min="10290" max="10290" width="8.140625" style="109" customWidth="1"/>
    <col min="10291" max="10291" width="7" style="109" customWidth="1"/>
    <col min="10292" max="10292" width="7.5703125" style="109" customWidth="1"/>
    <col min="10293" max="10293" width="7.42578125" style="109" customWidth="1"/>
    <col min="10294" max="10294" width="7.28515625" style="109" customWidth="1"/>
    <col min="10295" max="10295" width="7" style="109" customWidth="1"/>
    <col min="10296" max="10296" width="7.5703125" style="109" customWidth="1"/>
    <col min="10297" max="10297" width="8.28515625" style="109" customWidth="1"/>
    <col min="10298" max="10298" width="7.5703125" style="109" customWidth="1"/>
    <col min="10299" max="10299" width="11.140625" style="109" customWidth="1"/>
    <col min="10300" max="10300" width="6.42578125" style="109" customWidth="1"/>
    <col min="10301" max="10301" width="7.5703125" style="109" customWidth="1"/>
    <col min="10302" max="10302" width="9" style="109" customWidth="1"/>
    <col min="10303" max="10303" width="8.42578125" style="109" bestFit="1" customWidth="1"/>
    <col min="10304" max="10304" width="9.140625" style="109" bestFit="1" customWidth="1"/>
    <col min="10305" max="10305" width="10.85546875" style="109" customWidth="1"/>
    <col min="10306" max="10306" width="6.7109375" style="109" customWidth="1"/>
    <col min="10307" max="10528" width="11.42578125" style="109"/>
    <col min="10529" max="10529" width="4" style="109" customWidth="1"/>
    <col min="10530" max="10530" width="43.7109375" style="109" customWidth="1"/>
    <col min="10531" max="10531" width="10.42578125" style="109" customWidth="1"/>
    <col min="10532" max="10532" width="8.42578125" style="109" customWidth="1"/>
    <col min="10533" max="10533" width="8.28515625" style="109" customWidth="1"/>
    <col min="10534" max="10534" width="10.140625" style="109" customWidth="1"/>
    <col min="10535" max="10535" width="9.5703125" style="109" customWidth="1"/>
    <col min="10536" max="10536" width="9.28515625" style="109" customWidth="1"/>
    <col min="10537" max="10538" width="7.5703125" style="109" customWidth="1"/>
    <col min="10539" max="10539" width="8.140625" style="109" customWidth="1"/>
    <col min="10540" max="10540" width="8.7109375" style="109" customWidth="1"/>
    <col min="10541" max="10541" width="9.140625" style="109" customWidth="1"/>
    <col min="10542" max="10542" width="8.85546875" style="109" customWidth="1"/>
    <col min="10543" max="10543" width="6" style="109" customWidth="1"/>
    <col min="10544" max="10544" width="7.5703125" style="109" customWidth="1"/>
    <col min="10545" max="10545" width="8" style="109" customWidth="1"/>
    <col min="10546" max="10546" width="8.140625" style="109" customWidth="1"/>
    <col min="10547" max="10547" width="7" style="109" customWidth="1"/>
    <col min="10548" max="10548" width="7.5703125" style="109" customWidth="1"/>
    <col min="10549" max="10549" width="7.42578125" style="109" customWidth="1"/>
    <col min="10550" max="10550" width="7.28515625" style="109" customWidth="1"/>
    <col min="10551" max="10551" width="7" style="109" customWidth="1"/>
    <col min="10552" max="10552" width="7.5703125" style="109" customWidth="1"/>
    <col min="10553" max="10553" width="8.28515625" style="109" customWidth="1"/>
    <col min="10554" max="10554" width="7.5703125" style="109" customWidth="1"/>
    <col min="10555" max="10555" width="11.140625" style="109" customWidth="1"/>
    <col min="10556" max="10556" width="6.42578125" style="109" customWidth="1"/>
    <col min="10557" max="10557" width="7.5703125" style="109" customWidth="1"/>
    <col min="10558" max="10558" width="9" style="109" customWidth="1"/>
    <col min="10559" max="10559" width="8.42578125" style="109" bestFit="1" customWidth="1"/>
    <col min="10560" max="10560" width="9.140625" style="109" bestFit="1" customWidth="1"/>
    <col min="10561" max="10561" width="10.85546875" style="109" customWidth="1"/>
    <col min="10562" max="10562" width="6.7109375" style="109" customWidth="1"/>
    <col min="10563" max="10784" width="11.42578125" style="109"/>
    <col min="10785" max="10785" width="4" style="109" customWidth="1"/>
    <col min="10786" max="10786" width="43.7109375" style="109" customWidth="1"/>
    <col min="10787" max="10787" width="10.42578125" style="109" customWidth="1"/>
    <col min="10788" max="10788" width="8.42578125" style="109" customWidth="1"/>
    <col min="10789" max="10789" width="8.28515625" style="109" customWidth="1"/>
    <col min="10790" max="10790" width="10.140625" style="109" customWidth="1"/>
    <col min="10791" max="10791" width="9.5703125" style="109" customWidth="1"/>
    <col min="10792" max="10792" width="9.28515625" style="109" customWidth="1"/>
    <col min="10793" max="10794" width="7.5703125" style="109" customWidth="1"/>
    <col min="10795" max="10795" width="8.140625" style="109" customWidth="1"/>
    <col min="10796" max="10796" width="8.7109375" style="109" customWidth="1"/>
    <col min="10797" max="10797" width="9.140625" style="109" customWidth="1"/>
    <col min="10798" max="10798" width="8.85546875" style="109" customWidth="1"/>
    <col min="10799" max="10799" width="6" style="109" customWidth="1"/>
    <col min="10800" max="10800" width="7.5703125" style="109" customWidth="1"/>
    <col min="10801" max="10801" width="8" style="109" customWidth="1"/>
    <col min="10802" max="10802" width="8.140625" style="109" customWidth="1"/>
    <col min="10803" max="10803" width="7" style="109" customWidth="1"/>
    <col min="10804" max="10804" width="7.5703125" style="109" customWidth="1"/>
    <col min="10805" max="10805" width="7.42578125" style="109" customWidth="1"/>
    <col min="10806" max="10806" width="7.28515625" style="109" customWidth="1"/>
    <col min="10807" max="10807" width="7" style="109" customWidth="1"/>
    <col min="10808" max="10808" width="7.5703125" style="109" customWidth="1"/>
    <col min="10809" max="10809" width="8.28515625" style="109" customWidth="1"/>
    <col min="10810" max="10810" width="7.5703125" style="109" customWidth="1"/>
    <col min="10811" max="10811" width="11.140625" style="109" customWidth="1"/>
    <col min="10812" max="10812" width="6.42578125" style="109" customWidth="1"/>
    <col min="10813" max="10813" width="7.5703125" style="109" customWidth="1"/>
    <col min="10814" max="10814" width="9" style="109" customWidth="1"/>
    <col min="10815" max="10815" width="8.42578125" style="109" bestFit="1" customWidth="1"/>
    <col min="10816" max="10816" width="9.140625" style="109" bestFit="1" customWidth="1"/>
    <col min="10817" max="10817" width="10.85546875" style="109" customWidth="1"/>
    <col min="10818" max="10818" width="6.7109375" style="109" customWidth="1"/>
    <col min="10819" max="11040" width="11.42578125" style="109"/>
    <col min="11041" max="11041" width="4" style="109" customWidth="1"/>
    <col min="11042" max="11042" width="43.7109375" style="109" customWidth="1"/>
    <col min="11043" max="11043" width="10.42578125" style="109" customWidth="1"/>
    <col min="11044" max="11044" width="8.42578125" style="109" customWidth="1"/>
    <col min="11045" max="11045" width="8.28515625" style="109" customWidth="1"/>
    <col min="11046" max="11046" width="10.140625" style="109" customWidth="1"/>
    <col min="11047" max="11047" width="9.5703125" style="109" customWidth="1"/>
    <col min="11048" max="11048" width="9.28515625" style="109" customWidth="1"/>
    <col min="11049" max="11050" width="7.5703125" style="109" customWidth="1"/>
    <col min="11051" max="11051" width="8.140625" style="109" customWidth="1"/>
    <col min="11052" max="11052" width="8.7109375" style="109" customWidth="1"/>
    <col min="11053" max="11053" width="9.140625" style="109" customWidth="1"/>
    <col min="11054" max="11054" width="8.85546875" style="109" customWidth="1"/>
    <col min="11055" max="11055" width="6" style="109" customWidth="1"/>
    <col min="11056" max="11056" width="7.5703125" style="109" customWidth="1"/>
    <col min="11057" max="11057" width="8" style="109" customWidth="1"/>
    <col min="11058" max="11058" width="8.140625" style="109" customWidth="1"/>
    <col min="11059" max="11059" width="7" style="109" customWidth="1"/>
    <col min="11060" max="11060" width="7.5703125" style="109" customWidth="1"/>
    <col min="11061" max="11061" width="7.42578125" style="109" customWidth="1"/>
    <col min="11062" max="11062" width="7.28515625" style="109" customWidth="1"/>
    <col min="11063" max="11063" width="7" style="109" customWidth="1"/>
    <col min="11064" max="11064" width="7.5703125" style="109" customWidth="1"/>
    <col min="11065" max="11065" width="8.28515625" style="109" customWidth="1"/>
    <col min="11066" max="11066" width="7.5703125" style="109" customWidth="1"/>
    <col min="11067" max="11067" width="11.140625" style="109" customWidth="1"/>
    <col min="11068" max="11068" width="6.42578125" style="109" customWidth="1"/>
    <col min="11069" max="11069" width="7.5703125" style="109" customWidth="1"/>
    <col min="11070" max="11070" width="9" style="109" customWidth="1"/>
    <col min="11071" max="11071" width="8.42578125" style="109" bestFit="1" customWidth="1"/>
    <col min="11072" max="11072" width="9.140625" style="109" bestFit="1" customWidth="1"/>
    <col min="11073" max="11073" width="10.85546875" style="109" customWidth="1"/>
    <col min="11074" max="11074" width="6.7109375" style="109" customWidth="1"/>
    <col min="11075" max="11296" width="11.42578125" style="109"/>
    <col min="11297" max="11297" width="4" style="109" customWidth="1"/>
    <col min="11298" max="11298" width="43.7109375" style="109" customWidth="1"/>
    <col min="11299" max="11299" width="10.42578125" style="109" customWidth="1"/>
    <col min="11300" max="11300" width="8.42578125" style="109" customWidth="1"/>
    <col min="11301" max="11301" width="8.28515625" style="109" customWidth="1"/>
    <col min="11302" max="11302" width="10.140625" style="109" customWidth="1"/>
    <col min="11303" max="11303" width="9.5703125" style="109" customWidth="1"/>
    <col min="11304" max="11304" width="9.28515625" style="109" customWidth="1"/>
    <col min="11305" max="11306" width="7.5703125" style="109" customWidth="1"/>
    <col min="11307" max="11307" width="8.140625" style="109" customWidth="1"/>
    <col min="11308" max="11308" width="8.7109375" style="109" customWidth="1"/>
    <col min="11309" max="11309" width="9.140625" style="109" customWidth="1"/>
    <col min="11310" max="11310" width="8.85546875" style="109" customWidth="1"/>
    <col min="11311" max="11311" width="6" style="109" customWidth="1"/>
    <col min="11312" max="11312" width="7.5703125" style="109" customWidth="1"/>
    <col min="11313" max="11313" width="8" style="109" customWidth="1"/>
    <col min="11314" max="11314" width="8.140625" style="109" customWidth="1"/>
    <col min="11315" max="11315" width="7" style="109" customWidth="1"/>
    <col min="11316" max="11316" width="7.5703125" style="109" customWidth="1"/>
    <col min="11317" max="11317" width="7.42578125" style="109" customWidth="1"/>
    <col min="11318" max="11318" width="7.28515625" style="109" customWidth="1"/>
    <col min="11319" max="11319" width="7" style="109" customWidth="1"/>
    <col min="11320" max="11320" width="7.5703125" style="109" customWidth="1"/>
    <col min="11321" max="11321" width="8.28515625" style="109" customWidth="1"/>
    <col min="11322" max="11322" width="7.5703125" style="109" customWidth="1"/>
    <col min="11323" max="11323" width="11.140625" style="109" customWidth="1"/>
    <col min="11324" max="11324" width="6.42578125" style="109" customWidth="1"/>
    <col min="11325" max="11325" width="7.5703125" style="109" customWidth="1"/>
    <col min="11326" max="11326" width="9" style="109" customWidth="1"/>
    <col min="11327" max="11327" width="8.42578125" style="109" bestFit="1" customWidth="1"/>
    <col min="11328" max="11328" width="9.140625" style="109" bestFit="1" customWidth="1"/>
    <col min="11329" max="11329" width="10.85546875" style="109" customWidth="1"/>
    <col min="11330" max="11330" width="6.7109375" style="109" customWidth="1"/>
    <col min="11331" max="11552" width="11.42578125" style="109"/>
    <col min="11553" max="11553" width="4" style="109" customWidth="1"/>
    <col min="11554" max="11554" width="43.7109375" style="109" customWidth="1"/>
    <col min="11555" max="11555" width="10.42578125" style="109" customWidth="1"/>
    <col min="11556" max="11556" width="8.42578125" style="109" customWidth="1"/>
    <col min="11557" max="11557" width="8.28515625" style="109" customWidth="1"/>
    <col min="11558" max="11558" width="10.140625" style="109" customWidth="1"/>
    <col min="11559" max="11559" width="9.5703125" style="109" customWidth="1"/>
    <col min="11560" max="11560" width="9.28515625" style="109" customWidth="1"/>
    <col min="11561" max="11562" width="7.5703125" style="109" customWidth="1"/>
    <col min="11563" max="11563" width="8.140625" style="109" customWidth="1"/>
    <col min="11564" max="11564" width="8.7109375" style="109" customWidth="1"/>
    <col min="11565" max="11565" width="9.140625" style="109" customWidth="1"/>
    <col min="11566" max="11566" width="8.85546875" style="109" customWidth="1"/>
    <col min="11567" max="11567" width="6" style="109" customWidth="1"/>
    <col min="11568" max="11568" width="7.5703125" style="109" customWidth="1"/>
    <col min="11569" max="11569" width="8" style="109" customWidth="1"/>
    <col min="11570" max="11570" width="8.140625" style="109" customWidth="1"/>
    <col min="11571" max="11571" width="7" style="109" customWidth="1"/>
    <col min="11572" max="11572" width="7.5703125" style="109" customWidth="1"/>
    <col min="11573" max="11573" width="7.42578125" style="109" customWidth="1"/>
    <col min="11574" max="11574" width="7.28515625" style="109" customWidth="1"/>
    <col min="11575" max="11575" width="7" style="109" customWidth="1"/>
    <col min="11576" max="11576" width="7.5703125" style="109" customWidth="1"/>
    <col min="11577" max="11577" width="8.28515625" style="109" customWidth="1"/>
    <col min="11578" max="11578" width="7.5703125" style="109" customWidth="1"/>
    <col min="11579" max="11579" width="11.140625" style="109" customWidth="1"/>
    <col min="11580" max="11580" width="6.42578125" style="109" customWidth="1"/>
    <col min="11581" max="11581" width="7.5703125" style="109" customWidth="1"/>
    <col min="11582" max="11582" width="9" style="109" customWidth="1"/>
    <col min="11583" max="11583" width="8.42578125" style="109" bestFit="1" customWidth="1"/>
    <col min="11584" max="11584" width="9.140625" style="109" bestFit="1" customWidth="1"/>
    <col min="11585" max="11585" width="10.85546875" style="109" customWidth="1"/>
    <col min="11586" max="11586" width="6.7109375" style="109" customWidth="1"/>
    <col min="11587" max="11808" width="11.42578125" style="109"/>
    <col min="11809" max="11809" width="4" style="109" customWidth="1"/>
    <col min="11810" max="11810" width="43.7109375" style="109" customWidth="1"/>
    <col min="11811" max="11811" width="10.42578125" style="109" customWidth="1"/>
    <col min="11812" max="11812" width="8.42578125" style="109" customWidth="1"/>
    <col min="11813" max="11813" width="8.28515625" style="109" customWidth="1"/>
    <col min="11814" max="11814" width="10.140625" style="109" customWidth="1"/>
    <col min="11815" max="11815" width="9.5703125" style="109" customWidth="1"/>
    <col min="11816" max="11816" width="9.28515625" style="109" customWidth="1"/>
    <col min="11817" max="11818" width="7.5703125" style="109" customWidth="1"/>
    <col min="11819" max="11819" width="8.140625" style="109" customWidth="1"/>
    <col min="11820" max="11820" width="8.7109375" style="109" customWidth="1"/>
    <col min="11821" max="11821" width="9.140625" style="109" customWidth="1"/>
    <col min="11822" max="11822" width="8.85546875" style="109" customWidth="1"/>
    <col min="11823" max="11823" width="6" style="109" customWidth="1"/>
    <col min="11824" max="11824" width="7.5703125" style="109" customWidth="1"/>
    <col min="11825" max="11825" width="8" style="109" customWidth="1"/>
    <col min="11826" max="11826" width="8.140625" style="109" customWidth="1"/>
    <col min="11827" max="11827" width="7" style="109" customWidth="1"/>
    <col min="11828" max="11828" width="7.5703125" style="109" customWidth="1"/>
    <col min="11829" max="11829" width="7.42578125" style="109" customWidth="1"/>
    <col min="11830" max="11830" width="7.28515625" style="109" customWidth="1"/>
    <col min="11831" max="11831" width="7" style="109" customWidth="1"/>
    <col min="11832" max="11832" width="7.5703125" style="109" customWidth="1"/>
    <col min="11833" max="11833" width="8.28515625" style="109" customWidth="1"/>
    <col min="11834" max="11834" width="7.5703125" style="109" customWidth="1"/>
    <col min="11835" max="11835" width="11.140625" style="109" customWidth="1"/>
    <col min="11836" max="11836" width="6.42578125" style="109" customWidth="1"/>
    <col min="11837" max="11837" width="7.5703125" style="109" customWidth="1"/>
    <col min="11838" max="11838" width="9" style="109" customWidth="1"/>
    <col min="11839" max="11839" width="8.42578125" style="109" bestFit="1" customWidth="1"/>
    <col min="11840" max="11840" width="9.140625" style="109" bestFit="1" customWidth="1"/>
    <col min="11841" max="11841" width="10.85546875" style="109" customWidth="1"/>
    <col min="11842" max="11842" width="6.7109375" style="109" customWidth="1"/>
    <col min="11843" max="12064" width="11.42578125" style="109"/>
    <col min="12065" max="12065" width="4" style="109" customWidth="1"/>
    <col min="12066" max="12066" width="43.7109375" style="109" customWidth="1"/>
    <col min="12067" max="12067" width="10.42578125" style="109" customWidth="1"/>
    <col min="12068" max="12068" width="8.42578125" style="109" customWidth="1"/>
    <col min="12069" max="12069" width="8.28515625" style="109" customWidth="1"/>
    <col min="12070" max="12070" width="10.140625" style="109" customWidth="1"/>
    <col min="12071" max="12071" width="9.5703125" style="109" customWidth="1"/>
    <col min="12072" max="12072" width="9.28515625" style="109" customWidth="1"/>
    <col min="12073" max="12074" width="7.5703125" style="109" customWidth="1"/>
    <col min="12075" max="12075" width="8.140625" style="109" customWidth="1"/>
    <col min="12076" max="12076" width="8.7109375" style="109" customWidth="1"/>
    <col min="12077" max="12077" width="9.140625" style="109" customWidth="1"/>
    <col min="12078" max="12078" width="8.85546875" style="109" customWidth="1"/>
    <col min="12079" max="12079" width="6" style="109" customWidth="1"/>
    <col min="12080" max="12080" width="7.5703125" style="109" customWidth="1"/>
    <col min="12081" max="12081" width="8" style="109" customWidth="1"/>
    <col min="12082" max="12082" width="8.140625" style="109" customWidth="1"/>
    <col min="12083" max="12083" width="7" style="109" customWidth="1"/>
    <col min="12084" max="12084" width="7.5703125" style="109" customWidth="1"/>
    <col min="12085" max="12085" width="7.42578125" style="109" customWidth="1"/>
    <col min="12086" max="12086" width="7.28515625" style="109" customWidth="1"/>
    <col min="12087" max="12087" width="7" style="109" customWidth="1"/>
    <col min="12088" max="12088" width="7.5703125" style="109" customWidth="1"/>
    <col min="12089" max="12089" width="8.28515625" style="109" customWidth="1"/>
    <col min="12090" max="12090" width="7.5703125" style="109" customWidth="1"/>
    <col min="12091" max="12091" width="11.140625" style="109" customWidth="1"/>
    <col min="12092" max="12092" width="6.42578125" style="109" customWidth="1"/>
    <col min="12093" max="12093" width="7.5703125" style="109" customWidth="1"/>
    <col min="12094" max="12094" width="9" style="109" customWidth="1"/>
    <col min="12095" max="12095" width="8.42578125" style="109" bestFit="1" customWidth="1"/>
    <col min="12096" max="12096" width="9.140625" style="109" bestFit="1" customWidth="1"/>
    <col min="12097" max="12097" width="10.85546875" style="109" customWidth="1"/>
    <col min="12098" max="12098" width="6.7109375" style="109" customWidth="1"/>
    <col min="12099" max="12320" width="11.42578125" style="109"/>
    <col min="12321" max="12321" width="4" style="109" customWidth="1"/>
    <col min="12322" max="12322" width="43.7109375" style="109" customWidth="1"/>
    <col min="12323" max="12323" width="10.42578125" style="109" customWidth="1"/>
    <col min="12324" max="12324" width="8.42578125" style="109" customWidth="1"/>
    <col min="12325" max="12325" width="8.28515625" style="109" customWidth="1"/>
    <col min="12326" max="12326" width="10.140625" style="109" customWidth="1"/>
    <col min="12327" max="12327" width="9.5703125" style="109" customWidth="1"/>
    <col min="12328" max="12328" width="9.28515625" style="109" customWidth="1"/>
    <col min="12329" max="12330" width="7.5703125" style="109" customWidth="1"/>
    <col min="12331" max="12331" width="8.140625" style="109" customWidth="1"/>
    <col min="12332" max="12332" width="8.7109375" style="109" customWidth="1"/>
    <col min="12333" max="12333" width="9.140625" style="109" customWidth="1"/>
    <col min="12334" max="12334" width="8.85546875" style="109" customWidth="1"/>
    <col min="12335" max="12335" width="6" style="109" customWidth="1"/>
    <col min="12336" max="12336" width="7.5703125" style="109" customWidth="1"/>
    <col min="12337" max="12337" width="8" style="109" customWidth="1"/>
    <col min="12338" max="12338" width="8.140625" style="109" customWidth="1"/>
    <col min="12339" max="12339" width="7" style="109" customWidth="1"/>
    <col min="12340" max="12340" width="7.5703125" style="109" customWidth="1"/>
    <col min="12341" max="12341" width="7.42578125" style="109" customWidth="1"/>
    <col min="12342" max="12342" width="7.28515625" style="109" customWidth="1"/>
    <col min="12343" max="12343" width="7" style="109" customWidth="1"/>
    <col min="12344" max="12344" width="7.5703125" style="109" customWidth="1"/>
    <col min="12345" max="12345" width="8.28515625" style="109" customWidth="1"/>
    <col min="12346" max="12346" width="7.5703125" style="109" customWidth="1"/>
    <col min="12347" max="12347" width="11.140625" style="109" customWidth="1"/>
    <col min="12348" max="12348" width="6.42578125" style="109" customWidth="1"/>
    <col min="12349" max="12349" width="7.5703125" style="109" customWidth="1"/>
    <col min="12350" max="12350" width="9" style="109" customWidth="1"/>
    <col min="12351" max="12351" width="8.42578125" style="109" bestFit="1" customWidth="1"/>
    <col min="12352" max="12352" width="9.140625" style="109" bestFit="1" customWidth="1"/>
    <col min="12353" max="12353" width="10.85546875" style="109" customWidth="1"/>
    <col min="12354" max="12354" width="6.7109375" style="109" customWidth="1"/>
    <col min="12355" max="12576" width="11.42578125" style="109"/>
    <col min="12577" max="12577" width="4" style="109" customWidth="1"/>
    <col min="12578" max="12578" width="43.7109375" style="109" customWidth="1"/>
    <col min="12579" max="12579" width="10.42578125" style="109" customWidth="1"/>
    <col min="12580" max="12580" width="8.42578125" style="109" customWidth="1"/>
    <col min="12581" max="12581" width="8.28515625" style="109" customWidth="1"/>
    <col min="12582" max="12582" width="10.140625" style="109" customWidth="1"/>
    <col min="12583" max="12583" width="9.5703125" style="109" customWidth="1"/>
    <col min="12584" max="12584" width="9.28515625" style="109" customWidth="1"/>
    <col min="12585" max="12586" width="7.5703125" style="109" customWidth="1"/>
    <col min="12587" max="12587" width="8.140625" style="109" customWidth="1"/>
    <col min="12588" max="12588" width="8.7109375" style="109" customWidth="1"/>
    <col min="12589" max="12589" width="9.140625" style="109" customWidth="1"/>
    <col min="12590" max="12590" width="8.85546875" style="109" customWidth="1"/>
    <col min="12591" max="12591" width="6" style="109" customWidth="1"/>
    <col min="12592" max="12592" width="7.5703125" style="109" customWidth="1"/>
    <col min="12593" max="12593" width="8" style="109" customWidth="1"/>
    <col min="12594" max="12594" width="8.140625" style="109" customWidth="1"/>
    <col min="12595" max="12595" width="7" style="109" customWidth="1"/>
    <col min="12596" max="12596" width="7.5703125" style="109" customWidth="1"/>
    <col min="12597" max="12597" width="7.42578125" style="109" customWidth="1"/>
    <col min="12598" max="12598" width="7.28515625" style="109" customWidth="1"/>
    <col min="12599" max="12599" width="7" style="109" customWidth="1"/>
    <col min="12600" max="12600" width="7.5703125" style="109" customWidth="1"/>
    <col min="12601" max="12601" width="8.28515625" style="109" customWidth="1"/>
    <col min="12602" max="12602" width="7.5703125" style="109" customWidth="1"/>
    <col min="12603" max="12603" width="11.140625" style="109" customWidth="1"/>
    <col min="12604" max="12604" width="6.42578125" style="109" customWidth="1"/>
    <col min="12605" max="12605" width="7.5703125" style="109" customWidth="1"/>
    <col min="12606" max="12606" width="9" style="109" customWidth="1"/>
    <col min="12607" max="12607" width="8.42578125" style="109" bestFit="1" customWidth="1"/>
    <col min="12608" max="12608" width="9.140625" style="109" bestFit="1" customWidth="1"/>
    <col min="12609" max="12609" width="10.85546875" style="109" customWidth="1"/>
    <col min="12610" max="12610" width="6.7109375" style="109" customWidth="1"/>
    <col min="12611" max="12832" width="11.42578125" style="109"/>
    <col min="12833" max="12833" width="4" style="109" customWidth="1"/>
    <col min="12834" max="12834" width="43.7109375" style="109" customWidth="1"/>
    <col min="12835" max="12835" width="10.42578125" style="109" customWidth="1"/>
    <col min="12836" max="12836" width="8.42578125" style="109" customWidth="1"/>
    <col min="12837" max="12837" width="8.28515625" style="109" customWidth="1"/>
    <col min="12838" max="12838" width="10.140625" style="109" customWidth="1"/>
    <col min="12839" max="12839" width="9.5703125" style="109" customWidth="1"/>
    <col min="12840" max="12840" width="9.28515625" style="109" customWidth="1"/>
    <col min="12841" max="12842" width="7.5703125" style="109" customWidth="1"/>
    <col min="12843" max="12843" width="8.140625" style="109" customWidth="1"/>
    <col min="12844" max="12844" width="8.7109375" style="109" customWidth="1"/>
    <col min="12845" max="12845" width="9.140625" style="109" customWidth="1"/>
    <col min="12846" max="12846" width="8.85546875" style="109" customWidth="1"/>
    <col min="12847" max="12847" width="6" style="109" customWidth="1"/>
    <col min="12848" max="12848" width="7.5703125" style="109" customWidth="1"/>
    <col min="12849" max="12849" width="8" style="109" customWidth="1"/>
    <col min="12850" max="12850" width="8.140625" style="109" customWidth="1"/>
    <col min="12851" max="12851" width="7" style="109" customWidth="1"/>
    <col min="12852" max="12852" width="7.5703125" style="109" customWidth="1"/>
    <col min="12853" max="12853" width="7.42578125" style="109" customWidth="1"/>
    <col min="12854" max="12854" width="7.28515625" style="109" customWidth="1"/>
    <col min="12855" max="12855" width="7" style="109" customWidth="1"/>
    <col min="12856" max="12856" width="7.5703125" style="109" customWidth="1"/>
    <col min="12857" max="12857" width="8.28515625" style="109" customWidth="1"/>
    <col min="12858" max="12858" width="7.5703125" style="109" customWidth="1"/>
    <col min="12859" max="12859" width="11.140625" style="109" customWidth="1"/>
    <col min="12860" max="12860" width="6.42578125" style="109" customWidth="1"/>
    <col min="12861" max="12861" width="7.5703125" style="109" customWidth="1"/>
    <col min="12862" max="12862" width="9" style="109" customWidth="1"/>
    <col min="12863" max="12863" width="8.42578125" style="109" bestFit="1" customWidth="1"/>
    <col min="12864" max="12864" width="9.140625" style="109" bestFit="1" customWidth="1"/>
    <col min="12865" max="12865" width="10.85546875" style="109" customWidth="1"/>
    <col min="12866" max="12866" width="6.7109375" style="109" customWidth="1"/>
    <col min="12867" max="13088" width="11.42578125" style="109"/>
    <col min="13089" max="13089" width="4" style="109" customWidth="1"/>
    <col min="13090" max="13090" width="43.7109375" style="109" customWidth="1"/>
    <col min="13091" max="13091" width="10.42578125" style="109" customWidth="1"/>
    <col min="13092" max="13092" width="8.42578125" style="109" customWidth="1"/>
    <col min="13093" max="13093" width="8.28515625" style="109" customWidth="1"/>
    <col min="13094" max="13094" width="10.140625" style="109" customWidth="1"/>
    <col min="13095" max="13095" width="9.5703125" style="109" customWidth="1"/>
    <col min="13096" max="13096" width="9.28515625" style="109" customWidth="1"/>
    <col min="13097" max="13098" width="7.5703125" style="109" customWidth="1"/>
    <col min="13099" max="13099" width="8.140625" style="109" customWidth="1"/>
    <col min="13100" max="13100" width="8.7109375" style="109" customWidth="1"/>
    <col min="13101" max="13101" width="9.140625" style="109" customWidth="1"/>
    <col min="13102" max="13102" width="8.85546875" style="109" customWidth="1"/>
    <col min="13103" max="13103" width="6" style="109" customWidth="1"/>
    <col min="13104" max="13104" width="7.5703125" style="109" customWidth="1"/>
    <col min="13105" max="13105" width="8" style="109" customWidth="1"/>
    <col min="13106" max="13106" width="8.140625" style="109" customWidth="1"/>
    <col min="13107" max="13107" width="7" style="109" customWidth="1"/>
    <col min="13108" max="13108" width="7.5703125" style="109" customWidth="1"/>
    <col min="13109" max="13109" width="7.42578125" style="109" customWidth="1"/>
    <col min="13110" max="13110" width="7.28515625" style="109" customWidth="1"/>
    <col min="13111" max="13111" width="7" style="109" customWidth="1"/>
    <col min="13112" max="13112" width="7.5703125" style="109" customWidth="1"/>
    <col min="13113" max="13113" width="8.28515625" style="109" customWidth="1"/>
    <col min="13114" max="13114" width="7.5703125" style="109" customWidth="1"/>
    <col min="13115" max="13115" width="11.140625" style="109" customWidth="1"/>
    <col min="13116" max="13116" width="6.42578125" style="109" customWidth="1"/>
    <col min="13117" max="13117" width="7.5703125" style="109" customWidth="1"/>
    <col min="13118" max="13118" width="9" style="109" customWidth="1"/>
    <col min="13119" max="13119" width="8.42578125" style="109" bestFit="1" customWidth="1"/>
    <col min="13120" max="13120" width="9.140625" style="109" bestFit="1" customWidth="1"/>
    <col min="13121" max="13121" width="10.85546875" style="109" customWidth="1"/>
    <col min="13122" max="13122" width="6.7109375" style="109" customWidth="1"/>
    <col min="13123" max="13344" width="11.42578125" style="109"/>
    <col min="13345" max="13345" width="4" style="109" customWidth="1"/>
    <col min="13346" max="13346" width="43.7109375" style="109" customWidth="1"/>
    <col min="13347" max="13347" width="10.42578125" style="109" customWidth="1"/>
    <col min="13348" max="13348" width="8.42578125" style="109" customWidth="1"/>
    <col min="13349" max="13349" width="8.28515625" style="109" customWidth="1"/>
    <col min="13350" max="13350" width="10.140625" style="109" customWidth="1"/>
    <col min="13351" max="13351" width="9.5703125" style="109" customWidth="1"/>
    <col min="13352" max="13352" width="9.28515625" style="109" customWidth="1"/>
    <col min="13353" max="13354" width="7.5703125" style="109" customWidth="1"/>
    <col min="13355" max="13355" width="8.140625" style="109" customWidth="1"/>
    <col min="13356" max="13356" width="8.7109375" style="109" customWidth="1"/>
    <col min="13357" max="13357" width="9.140625" style="109" customWidth="1"/>
    <col min="13358" max="13358" width="8.85546875" style="109" customWidth="1"/>
    <col min="13359" max="13359" width="6" style="109" customWidth="1"/>
    <col min="13360" max="13360" width="7.5703125" style="109" customWidth="1"/>
    <col min="13361" max="13361" width="8" style="109" customWidth="1"/>
    <col min="13362" max="13362" width="8.140625" style="109" customWidth="1"/>
    <col min="13363" max="13363" width="7" style="109" customWidth="1"/>
    <col min="13364" max="13364" width="7.5703125" style="109" customWidth="1"/>
    <col min="13365" max="13365" width="7.42578125" style="109" customWidth="1"/>
    <col min="13366" max="13366" width="7.28515625" style="109" customWidth="1"/>
    <col min="13367" max="13367" width="7" style="109" customWidth="1"/>
    <col min="13368" max="13368" width="7.5703125" style="109" customWidth="1"/>
    <col min="13369" max="13369" width="8.28515625" style="109" customWidth="1"/>
    <col min="13370" max="13370" width="7.5703125" style="109" customWidth="1"/>
    <col min="13371" max="13371" width="11.140625" style="109" customWidth="1"/>
    <col min="13372" max="13372" width="6.42578125" style="109" customWidth="1"/>
    <col min="13373" max="13373" width="7.5703125" style="109" customWidth="1"/>
    <col min="13374" max="13374" width="9" style="109" customWidth="1"/>
    <col min="13375" max="13375" width="8.42578125" style="109" bestFit="1" customWidth="1"/>
    <col min="13376" max="13376" width="9.140625" style="109" bestFit="1" customWidth="1"/>
    <col min="13377" max="13377" width="10.85546875" style="109" customWidth="1"/>
    <col min="13378" max="13378" width="6.7109375" style="109" customWidth="1"/>
    <col min="13379" max="13600" width="11.42578125" style="109"/>
    <col min="13601" max="13601" width="4" style="109" customWidth="1"/>
    <col min="13602" max="13602" width="43.7109375" style="109" customWidth="1"/>
    <col min="13603" max="13603" width="10.42578125" style="109" customWidth="1"/>
    <col min="13604" max="13604" width="8.42578125" style="109" customWidth="1"/>
    <col min="13605" max="13605" width="8.28515625" style="109" customWidth="1"/>
    <col min="13606" max="13606" width="10.140625" style="109" customWidth="1"/>
    <col min="13607" max="13607" width="9.5703125" style="109" customWidth="1"/>
    <col min="13608" max="13608" width="9.28515625" style="109" customWidth="1"/>
    <col min="13609" max="13610" width="7.5703125" style="109" customWidth="1"/>
    <col min="13611" max="13611" width="8.140625" style="109" customWidth="1"/>
    <col min="13612" max="13612" width="8.7109375" style="109" customWidth="1"/>
    <col min="13613" max="13613" width="9.140625" style="109" customWidth="1"/>
    <col min="13614" max="13614" width="8.85546875" style="109" customWidth="1"/>
    <col min="13615" max="13615" width="6" style="109" customWidth="1"/>
    <col min="13616" max="13616" width="7.5703125" style="109" customWidth="1"/>
    <col min="13617" max="13617" width="8" style="109" customWidth="1"/>
    <col min="13618" max="13618" width="8.140625" style="109" customWidth="1"/>
    <col min="13619" max="13619" width="7" style="109" customWidth="1"/>
    <col min="13620" max="13620" width="7.5703125" style="109" customWidth="1"/>
    <col min="13621" max="13621" width="7.42578125" style="109" customWidth="1"/>
    <col min="13622" max="13622" width="7.28515625" style="109" customWidth="1"/>
    <col min="13623" max="13623" width="7" style="109" customWidth="1"/>
    <col min="13624" max="13624" width="7.5703125" style="109" customWidth="1"/>
    <col min="13625" max="13625" width="8.28515625" style="109" customWidth="1"/>
    <col min="13626" max="13626" width="7.5703125" style="109" customWidth="1"/>
    <col min="13627" max="13627" width="11.140625" style="109" customWidth="1"/>
    <col min="13628" max="13628" width="6.42578125" style="109" customWidth="1"/>
    <col min="13629" max="13629" width="7.5703125" style="109" customWidth="1"/>
    <col min="13630" max="13630" width="9" style="109" customWidth="1"/>
    <col min="13631" max="13631" width="8.42578125" style="109" bestFit="1" customWidth="1"/>
    <col min="13632" max="13632" width="9.140625" style="109" bestFit="1" customWidth="1"/>
    <col min="13633" max="13633" width="10.85546875" style="109" customWidth="1"/>
    <col min="13634" max="13634" width="6.7109375" style="109" customWidth="1"/>
    <col min="13635" max="13856" width="11.42578125" style="109"/>
    <col min="13857" max="13857" width="4" style="109" customWidth="1"/>
    <col min="13858" max="13858" width="43.7109375" style="109" customWidth="1"/>
    <col min="13859" max="13859" width="10.42578125" style="109" customWidth="1"/>
    <col min="13860" max="13860" width="8.42578125" style="109" customWidth="1"/>
    <col min="13861" max="13861" width="8.28515625" style="109" customWidth="1"/>
    <col min="13862" max="13862" width="10.140625" style="109" customWidth="1"/>
    <col min="13863" max="13863" width="9.5703125" style="109" customWidth="1"/>
    <col min="13864" max="13864" width="9.28515625" style="109" customWidth="1"/>
    <col min="13865" max="13866" width="7.5703125" style="109" customWidth="1"/>
    <col min="13867" max="13867" width="8.140625" style="109" customWidth="1"/>
    <col min="13868" max="13868" width="8.7109375" style="109" customWidth="1"/>
    <col min="13869" max="13869" width="9.140625" style="109" customWidth="1"/>
    <col min="13870" max="13870" width="8.85546875" style="109" customWidth="1"/>
    <col min="13871" max="13871" width="6" style="109" customWidth="1"/>
    <col min="13872" max="13872" width="7.5703125" style="109" customWidth="1"/>
    <col min="13873" max="13873" width="8" style="109" customWidth="1"/>
    <col min="13874" max="13874" width="8.140625" style="109" customWidth="1"/>
    <col min="13875" max="13875" width="7" style="109" customWidth="1"/>
    <col min="13876" max="13876" width="7.5703125" style="109" customWidth="1"/>
    <col min="13877" max="13877" width="7.42578125" style="109" customWidth="1"/>
    <col min="13878" max="13878" width="7.28515625" style="109" customWidth="1"/>
    <col min="13879" max="13879" width="7" style="109" customWidth="1"/>
    <col min="13880" max="13880" width="7.5703125" style="109" customWidth="1"/>
    <col min="13881" max="13881" width="8.28515625" style="109" customWidth="1"/>
    <col min="13882" max="13882" width="7.5703125" style="109" customWidth="1"/>
    <col min="13883" max="13883" width="11.140625" style="109" customWidth="1"/>
    <col min="13884" max="13884" width="6.42578125" style="109" customWidth="1"/>
    <col min="13885" max="13885" width="7.5703125" style="109" customWidth="1"/>
    <col min="13886" max="13886" width="9" style="109" customWidth="1"/>
    <col min="13887" max="13887" width="8.42578125" style="109" bestFit="1" customWidth="1"/>
    <col min="13888" max="13888" width="9.140625" style="109" bestFit="1" customWidth="1"/>
    <col min="13889" max="13889" width="10.85546875" style="109" customWidth="1"/>
    <col min="13890" max="13890" width="6.7109375" style="109" customWidth="1"/>
    <col min="13891" max="14112" width="11.42578125" style="109"/>
    <col min="14113" max="14113" width="4" style="109" customWidth="1"/>
    <col min="14114" max="14114" width="43.7109375" style="109" customWidth="1"/>
    <col min="14115" max="14115" width="10.42578125" style="109" customWidth="1"/>
    <col min="14116" max="14116" width="8.42578125" style="109" customWidth="1"/>
    <col min="14117" max="14117" width="8.28515625" style="109" customWidth="1"/>
    <col min="14118" max="14118" width="10.140625" style="109" customWidth="1"/>
    <col min="14119" max="14119" width="9.5703125" style="109" customWidth="1"/>
    <col min="14120" max="14120" width="9.28515625" style="109" customWidth="1"/>
    <col min="14121" max="14122" width="7.5703125" style="109" customWidth="1"/>
    <col min="14123" max="14123" width="8.140625" style="109" customWidth="1"/>
    <col min="14124" max="14124" width="8.7109375" style="109" customWidth="1"/>
    <col min="14125" max="14125" width="9.140625" style="109" customWidth="1"/>
    <col min="14126" max="14126" width="8.85546875" style="109" customWidth="1"/>
    <col min="14127" max="14127" width="6" style="109" customWidth="1"/>
    <col min="14128" max="14128" width="7.5703125" style="109" customWidth="1"/>
    <col min="14129" max="14129" width="8" style="109" customWidth="1"/>
    <col min="14130" max="14130" width="8.140625" style="109" customWidth="1"/>
    <col min="14131" max="14131" width="7" style="109" customWidth="1"/>
    <col min="14132" max="14132" width="7.5703125" style="109" customWidth="1"/>
    <col min="14133" max="14133" width="7.42578125" style="109" customWidth="1"/>
    <col min="14134" max="14134" width="7.28515625" style="109" customWidth="1"/>
    <col min="14135" max="14135" width="7" style="109" customWidth="1"/>
    <col min="14136" max="14136" width="7.5703125" style="109" customWidth="1"/>
    <col min="14137" max="14137" width="8.28515625" style="109" customWidth="1"/>
    <col min="14138" max="14138" width="7.5703125" style="109" customWidth="1"/>
    <col min="14139" max="14139" width="11.140625" style="109" customWidth="1"/>
    <col min="14140" max="14140" width="6.42578125" style="109" customWidth="1"/>
    <col min="14141" max="14141" width="7.5703125" style="109" customWidth="1"/>
    <col min="14142" max="14142" width="9" style="109" customWidth="1"/>
    <col min="14143" max="14143" width="8.42578125" style="109" bestFit="1" customWidth="1"/>
    <col min="14144" max="14144" width="9.140625" style="109" bestFit="1" customWidth="1"/>
    <col min="14145" max="14145" width="10.85546875" style="109" customWidth="1"/>
    <col min="14146" max="14146" width="6.7109375" style="109" customWidth="1"/>
    <col min="14147" max="14368" width="11.42578125" style="109"/>
    <col min="14369" max="14369" width="4" style="109" customWidth="1"/>
    <col min="14370" max="14370" width="43.7109375" style="109" customWidth="1"/>
    <col min="14371" max="14371" width="10.42578125" style="109" customWidth="1"/>
    <col min="14372" max="14372" width="8.42578125" style="109" customWidth="1"/>
    <col min="14373" max="14373" width="8.28515625" style="109" customWidth="1"/>
    <col min="14374" max="14374" width="10.140625" style="109" customWidth="1"/>
    <col min="14375" max="14375" width="9.5703125" style="109" customWidth="1"/>
    <col min="14376" max="14376" width="9.28515625" style="109" customWidth="1"/>
    <col min="14377" max="14378" width="7.5703125" style="109" customWidth="1"/>
    <col min="14379" max="14379" width="8.140625" style="109" customWidth="1"/>
    <col min="14380" max="14380" width="8.7109375" style="109" customWidth="1"/>
    <col min="14381" max="14381" width="9.140625" style="109" customWidth="1"/>
    <col min="14382" max="14382" width="8.85546875" style="109" customWidth="1"/>
    <col min="14383" max="14383" width="6" style="109" customWidth="1"/>
    <col min="14384" max="14384" width="7.5703125" style="109" customWidth="1"/>
    <col min="14385" max="14385" width="8" style="109" customWidth="1"/>
    <col min="14386" max="14386" width="8.140625" style="109" customWidth="1"/>
    <col min="14387" max="14387" width="7" style="109" customWidth="1"/>
    <col min="14388" max="14388" width="7.5703125" style="109" customWidth="1"/>
    <col min="14389" max="14389" width="7.42578125" style="109" customWidth="1"/>
    <col min="14390" max="14390" width="7.28515625" style="109" customWidth="1"/>
    <col min="14391" max="14391" width="7" style="109" customWidth="1"/>
    <col min="14392" max="14392" width="7.5703125" style="109" customWidth="1"/>
    <col min="14393" max="14393" width="8.28515625" style="109" customWidth="1"/>
    <col min="14394" max="14394" width="7.5703125" style="109" customWidth="1"/>
    <col min="14395" max="14395" width="11.140625" style="109" customWidth="1"/>
    <col min="14396" max="14396" width="6.42578125" style="109" customWidth="1"/>
    <col min="14397" max="14397" width="7.5703125" style="109" customWidth="1"/>
    <col min="14398" max="14398" width="9" style="109" customWidth="1"/>
    <col min="14399" max="14399" width="8.42578125" style="109" bestFit="1" customWidth="1"/>
    <col min="14400" max="14400" width="9.140625" style="109" bestFit="1" customWidth="1"/>
    <col min="14401" max="14401" width="10.85546875" style="109" customWidth="1"/>
    <col min="14402" max="14402" width="6.7109375" style="109" customWidth="1"/>
    <col min="14403" max="14624" width="11.42578125" style="109"/>
    <col min="14625" max="14625" width="4" style="109" customWidth="1"/>
    <col min="14626" max="14626" width="43.7109375" style="109" customWidth="1"/>
    <col min="14627" max="14627" width="10.42578125" style="109" customWidth="1"/>
    <col min="14628" max="14628" width="8.42578125" style="109" customWidth="1"/>
    <col min="14629" max="14629" width="8.28515625" style="109" customWidth="1"/>
    <col min="14630" max="14630" width="10.140625" style="109" customWidth="1"/>
    <col min="14631" max="14631" width="9.5703125" style="109" customWidth="1"/>
    <col min="14632" max="14632" width="9.28515625" style="109" customWidth="1"/>
    <col min="14633" max="14634" width="7.5703125" style="109" customWidth="1"/>
    <col min="14635" max="14635" width="8.140625" style="109" customWidth="1"/>
    <col min="14636" max="14636" width="8.7109375" style="109" customWidth="1"/>
    <col min="14637" max="14637" width="9.140625" style="109" customWidth="1"/>
    <col min="14638" max="14638" width="8.85546875" style="109" customWidth="1"/>
    <col min="14639" max="14639" width="6" style="109" customWidth="1"/>
    <col min="14640" max="14640" width="7.5703125" style="109" customWidth="1"/>
    <col min="14641" max="14641" width="8" style="109" customWidth="1"/>
    <col min="14642" max="14642" width="8.140625" style="109" customWidth="1"/>
    <col min="14643" max="14643" width="7" style="109" customWidth="1"/>
    <col min="14644" max="14644" width="7.5703125" style="109" customWidth="1"/>
    <col min="14645" max="14645" width="7.42578125" style="109" customWidth="1"/>
    <col min="14646" max="14646" width="7.28515625" style="109" customWidth="1"/>
    <col min="14647" max="14647" width="7" style="109" customWidth="1"/>
    <col min="14648" max="14648" width="7.5703125" style="109" customWidth="1"/>
    <col min="14649" max="14649" width="8.28515625" style="109" customWidth="1"/>
    <col min="14650" max="14650" width="7.5703125" style="109" customWidth="1"/>
    <col min="14651" max="14651" width="11.140625" style="109" customWidth="1"/>
    <col min="14652" max="14652" width="6.42578125" style="109" customWidth="1"/>
    <col min="14653" max="14653" width="7.5703125" style="109" customWidth="1"/>
    <col min="14654" max="14654" width="9" style="109" customWidth="1"/>
    <col min="14655" max="14655" width="8.42578125" style="109" bestFit="1" customWidth="1"/>
    <col min="14656" max="14656" width="9.140625" style="109" bestFit="1" customWidth="1"/>
    <col min="14657" max="14657" width="10.85546875" style="109" customWidth="1"/>
    <col min="14658" max="14658" width="6.7109375" style="109" customWidth="1"/>
    <col min="14659" max="14880" width="11.42578125" style="109"/>
    <col min="14881" max="14881" width="4" style="109" customWidth="1"/>
    <col min="14882" max="14882" width="43.7109375" style="109" customWidth="1"/>
    <col min="14883" max="14883" width="10.42578125" style="109" customWidth="1"/>
    <col min="14884" max="14884" width="8.42578125" style="109" customWidth="1"/>
    <col min="14885" max="14885" width="8.28515625" style="109" customWidth="1"/>
    <col min="14886" max="14886" width="10.140625" style="109" customWidth="1"/>
    <col min="14887" max="14887" width="9.5703125" style="109" customWidth="1"/>
    <col min="14888" max="14888" width="9.28515625" style="109" customWidth="1"/>
    <col min="14889" max="14890" width="7.5703125" style="109" customWidth="1"/>
    <col min="14891" max="14891" width="8.140625" style="109" customWidth="1"/>
    <col min="14892" max="14892" width="8.7109375" style="109" customWidth="1"/>
    <col min="14893" max="14893" width="9.140625" style="109" customWidth="1"/>
    <col min="14894" max="14894" width="8.85546875" style="109" customWidth="1"/>
    <col min="14895" max="14895" width="6" style="109" customWidth="1"/>
    <col min="14896" max="14896" width="7.5703125" style="109" customWidth="1"/>
    <col min="14897" max="14897" width="8" style="109" customWidth="1"/>
    <col min="14898" max="14898" width="8.140625" style="109" customWidth="1"/>
    <col min="14899" max="14899" width="7" style="109" customWidth="1"/>
    <col min="14900" max="14900" width="7.5703125" style="109" customWidth="1"/>
    <col min="14901" max="14901" width="7.42578125" style="109" customWidth="1"/>
    <col min="14902" max="14902" width="7.28515625" style="109" customWidth="1"/>
    <col min="14903" max="14903" width="7" style="109" customWidth="1"/>
    <col min="14904" max="14904" width="7.5703125" style="109" customWidth="1"/>
    <col min="14905" max="14905" width="8.28515625" style="109" customWidth="1"/>
    <col min="14906" max="14906" width="7.5703125" style="109" customWidth="1"/>
    <col min="14907" max="14907" width="11.140625" style="109" customWidth="1"/>
    <col min="14908" max="14908" width="6.42578125" style="109" customWidth="1"/>
    <col min="14909" max="14909" width="7.5703125" style="109" customWidth="1"/>
    <col min="14910" max="14910" width="9" style="109" customWidth="1"/>
    <col min="14911" max="14911" width="8.42578125" style="109" bestFit="1" customWidth="1"/>
    <col min="14912" max="14912" width="9.140625" style="109" bestFit="1" customWidth="1"/>
    <col min="14913" max="14913" width="10.85546875" style="109" customWidth="1"/>
    <col min="14914" max="14914" width="6.7109375" style="109" customWidth="1"/>
    <col min="14915" max="15136" width="11.42578125" style="109"/>
    <col min="15137" max="15137" width="4" style="109" customWidth="1"/>
    <col min="15138" max="15138" width="43.7109375" style="109" customWidth="1"/>
    <col min="15139" max="15139" width="10.42578125" style="109" customWidth="1"/>
    <col min="15140" max="15140" width="8.42578125" style="109" customWidth="1"/>
    <col min="15141" max="15141" width="8.28515625" style="109" customWidth="1"/>
    <col min="15142" max="15142" width="10.140625" style="109" customWidth="1"/>
    <col min="15143" max="15143" width="9.5703125" style="109" customWidth="1"/>
    <col min="15144" max="15144" width="9.28515625" style="109" customWidth="1"/>
    <col min="15145" max="15146" width="7.5703125" style="109" customWidth="1"/>
    <col min="15147" max="15147" width="8.140625" style="109" customWidth="1"/>
    <col min="15148" max="15148" width="8.7109375" style="109" customWidth="1"/>
    <col min="15149" max="15149" width="9.140625" style="109" customWidth="1"/>
    <col min="15150" max="15150" width="8.85546875" style="109" customWidth="1"/>
    <col min="15151" max="15151" width="6" style="109" customWidth="1"/>
    <col min="15152" max="15152" width="7.5703125" style="109" customWidth="1"/>
    <col min="15153" max="15153" width="8" style="109" customWidth="1"/>
    <col min="15154" max="15154" width="8.140625" style="109" customWidth="1"/>
    <col min="15155" max="15155" width="7" style="109" customWidth="1"/>
    <col min="15156" max="15156" width="7.5703125" style="109" customWidth="1"/>
    <col min="15157" max="15157" width="7.42578125" style="109" customWidth="1"/>
    <col min="15158" max="15158" width="7.28515625" style="109" customWidth="1"/>
    <col min="15159" max="15159" width="7" style="109" customWidth="1"/>
    <col min="15160" max="15160" width="7.5703125" style="109" customWidth="1"/>
    <col min="15161" max="15161" width="8.28515625" style="109" customWidth="1"/>
    <col min="15162" max="15162" width="7.5703125" style="109" customWidth="1"/>
    <col min="15163" max="15163" width="11.140625" style="109" customWidth="1"/>
    <col min="15164" max="15164" width="6.42578125" style="109" customWidth="1"/>
    <col min="15165" max="15165" width="7.5703125" style="109" customWidth="1"/>
    <col min="15166" max="15166" width="9" style="109" customWidth="1"/>
    <col min="15167" max="15167" width="8.42578125" style="109" bestFit="1" customWidth="1"/>
    <col min="15168" max="15168" width="9.140625" style="109" bestFit="1" customWidth="1"/>
    <col min="15169" max="15169" width="10.85546875" style="109" customWidth="1"/>
    <col min="15170" max="15170" width="6.7109375" style="109" customWidth="1"/>
    <col min="15171" max="15392" width="11.42578125" style="109"/>
    <col min="15393" max="15393" width="4" style="109" customWidth="1"/>
    <col min="15394" max="15394" width="43.7109375" style="109" customWidth="1"/>
    <col min="15395" max="15395" width="10.42578125" style="109" customWidth="1"/>
    <col min="15396" max="15396" width="8.42578125" style="109" customWidth="1"/>
    <col min="15397" max="15397" width="8.28515625" style="109" customWidth="1"/>
    <col min="15398" max="15398" width="10.140625" style="109" customWidth="1"/>
    <col min="15399" max="15399" width="9.5703125" style="109" customWidth="1"/>
    <col min="15400" max="15400" width="9.28515625" style="109" customWidth="1"/>
    <col min="15401" max="15402" width="7.5703125" style="109" customWidth="1"/>
    <col min="15403" max="15403" width="8.140625" style="109" customWidth="1"/>
    <col min="15404" max="15404" width="8.7109375" style="109" customWidth="1"/>
    <col min="15405" max="15405" width="9.140625" style="109" customWidth="1"/>
    <col min="15406" max="15406" width="8.85546875" style="109" customWidth="1"/>
    <col min="15407" max="15407" width="6" style="109" customWidth="1"/>
    <col min="15408" max="15408" width="7.5703125" style="109" customWidth="1"/>
    <col min="15409" max="15409" width="8" style="109" customWidth="1"/>
    <col min="15410" max="15410" width="8.140625" style="109" customWidth="1"/>
    <col min="15411" max="15411" width="7" style="109" customWidth="1"/>
    <col min="15412" max="15412" width="7.5703125" style="109" customWidth="1"/>
    <col min="15413" max="15413" width="7.42578125" style="109" customWidth="1"/>
    <col min="15414" max="15414" width="7.28515625" style="109" customWidth="1"/>
    <col min="15415" max="15415" width="7" style="109" customWidth="1"/>
    <col min="15416" max="15416" width="7.5703125" style="109" customWidth="1"/>
    <col min="15417" max="15417" width="8.28515625" style="109" customWidth="1"/>
    <col min="15418" max="15418" width="7.5703125" style="109" customWidth="1"/>
    <col min="15419" max="15419" width="11.140625" style="109" customWidth="1"/>
    <col min="15420" max="15420" width="6.42578125" style="109" customWidth="1"/>
    <col min="15421" max="15421" width="7.5703125" style="109" customWidth="1"/>
    <col min="15422" max="15422" width="9" style="109" customWidth="1"/>
    <col min="15423" max="15423" width="8.42578125" style="109" bestFit="1" customWidth="1"/>
    <col min="15424" max="15424" width="9.140625" style="109" bestFit="1" customWidth="1"/>
    <col min="15425" max="15425" width="10.85546875" style="109" customWidth="1"/>
    <col min="15426" max="15426" width="6.7109375" style="109" customWidth="1"/>
    <col min="15427" max="15648" width="11.42578125" style="109"/>
    <col min="15649" max="15649" width="4" style="109" customWidth="1"/>
    <col min="15650" max="15650" width="43.7109375" style="109" customWidth="1"/>
    <col min="15651" max="15651" width="10.42578125" style="109" customWidth="1"/>
    <col min="15652" max="15652" width="8.42578125" style="109" customWidth="1"/>
    <col min="15653" max="15653" width="8.28515625" style="109" customWidth="1"/>
    <col min="15654" max="15654" width="10.140625" style="109" customWidth="1"/>
    <col min="15655" max="15655" width="9.5703125" style="109" customWidth="1"/>
    <col min="15656" max="15656" width="9.28515625" style="109" customWidth="1"/>
    <col min="15657" max="15658" width="7.5703125" style="109" customWidth="1"/>
    <col min="15659" max="15659" width="8.140625" style="109" customWidth="1"/>
    <col min="15660" max="15660" width="8.7109375" style="109" customWidth="1"/>
    <col min="15661" max="15661" width="9.140625" style="109" customWidth="1"/>
    <col min="15662" max="15662" width="8.85546875" style="109" customWidth="1"/>
    <col min="15663" max="15663" width="6" style="109" customWidth="1"/>
    <col min="15664" max="15664" width="7.5703125" style="109" customWidth="1"/>
    <col min="15665" max="15665" width="8" style="109" customWidth="1"/>
    <col min="15666" max="15666" width="8.140625" style="109" customWidth="1"/>
    <col min="15667" max="15667" width="7" style="109" customWidth="1"/>
    <col min="15668" max="15668" width="7.5703125" style="109" customWidth="1"/>
    <col min="15669" max="15669" width="7.42578125" style="109" customWidth="1"/>
    <col min="15670" max="15670" width="7.28515625" style="109" customWidth="1"/>
    <col min="15671" max="15671" width="7" style="109" customWidth="1"/>
    <col min="15672" max="15672" width="7.5703125" style="109" customWidth="1"/>
    <col min="15673" max="15673" width="8.28515625" style="109" customWidth="1"/>
    <col min="15674" max="15674" width="7.5703125" style="109" customWidth="1"/>
    <col min="15675" max="15675" width="11.140625" style="109" customWidth="1"/>
    <col min="15676" max="15676" width="6.42578125" style="109" customWidth="1"/>
    <col min="15677" max="15677" width="7.5703125" style="109" customWidth="1"/>
    <col min="15678" max="15678" width="9" style="109" customWidth="1"/>
    <col min="15679" max="15679" width="8.42578125" style="109" bestFit="1" customWidth="1"/>
    <col min="15680" max="15680" width="9.140625" style="109" bestFit="1" customWidth="1"/>
    <col min="15681" max="15681" width="10.85546875" style="109" customWidth="1"/>
    <col min="15682" max="15682" width="6.7109375" style="109" customWidth="1"/>
    <col min="15683" max="15904" width="11.42578125" style="109"/>
    <col min="15905" max="15905" width="4" style="109" customWidth="1"/>
    <col min="15906" max="15906" width="43.7109375" style="109" customWidth="1"/>
    <col min="15907" max="15907" width="10.42578125" style="109" customWidth="1"/>
    <col min="15908" max="15908" width="8.42578125" style="109" customWidth="1"/>
    <col min="15909" max="15909" width="8.28515625" style="109" customWidth="1"/>
    <col min="15910" max="15910" width="10.140625" style="109" customWidth="1"/>
    <col min="15911" max="15911" width="9.5703125" style="109" customWidth="1"/>
    <col min="15912" max="15912" width="9.28515625" style="109" customWidth="1"/>
    <col min="15913" max="15914" width="7.5703125" style="109" customWidth="1"/>
    <col min="15915" max="15915" width="8.140625" style="109" customWidth="1"/>
    <col min="15916" max="15916" width="8.7109375" style="109" customWidth="1"/>
    <col min="15917" max="15917" width="9.140625" style="109" customWidth="1"/>
    <col min="15918" max="15918" width="8.85546875" style="109" customWidth="1"/>
    <col min="15919" max="15919" width="6" style="109" customWidth="1"/>
    <col min="15920" max="15920" width="7.5703125" style="109" customWidth="1"/>
    <col min="15921" max="15921" width="8" style="109" customWidth="1"/>
    <col min="15922" max="15922" width="8.140625" style="109" customWidth="1"/>
    <col min="15923" max="15923" width="7" style="109" customWidth="1"/>
    <col min="15924" max="15924" width="7.5703125" style="109" customWidth="1"/>
    <col min="15925" max="15925" width="7.42578125" style="109" customWidth="1"/>
    <col min="15926" max="15926" width="7.28515625" style="109" customWidth="1"/>
    <col min="15927" max="15927" width="7" style="109" customWidth="1"/>
    <col min="15928" max="15928" width="7.5703125" style="109" customWidth="1"/>
    <col min="15929" max="15929" width="8.28515625" style="109" customWidth="1"/>
    <col min="15930" max="15930" width="7.5703125" style="109" customWidth="1"/>
    <col min="15931" max="15931" width="11.140625" style="109" customWidth="1"/>
    <col min="15932" max="15932" width="6.42578125" style="109" customWidth="1"/>
    <col min="15933" max="15933" width="7.5703125" style="109" customWidth="1"/>
    <col min="15934" max="15934" width="9" style="109" customWidth="1"/>
    <col min="15935" max="15935" width="8.42578125" style="109" bestFit="1" customWidth="1"/>
    <col min="15936" max="15936" width="9.140625" style="109" bestFit="1" customWidth="1"/>
    <col min="15937" max="15937" width="10.85546875" style="109" customWidth="1"/>
    <col min="15938" max="15938" width="6.7109375" style="109" customWidth="1"/>
    <col min="15939" max="16160" width="11.42578125" style="109"/>
    <col min="16161" max="16161" width="4" style="109" customWidth="1"/>
    <col min="16162" max="16162" width="43.7109375" style="109" customWidth="1"/>
    <col min="16163" max="16163" width="10.42578125" style="109" customWidth="1"/>
    <col min="16164" max="16164" width="8.42578125" style="109" customWidth="1"/>
    <col min="16165" max="16165" width="8.28515625" style="109" customWidth="1"/>
    <col min="16166" max="16166" width="10.140625" style="109" customWidth="1"/>
    <col min="16167" max="16167" width="9.5703125" style="109" customWidth="1"/>
    <col min="16168" max="16168" width="9.28515625" style="109" customWidth="1"/>
    <col min="16169" max="16170" width="7.5703125" style="109" customWidth="1"/>
    <col min="16171" max="16171" width="8.140625" style="109" customWidth="1"/>
    <col min="16172" max="16172" width="8.7109375" style="109" customWidth="1"/>
    <col min="16173" max="16173" width="9.140625" style="109" customWidth="1"/>
    <col min="16174" max="16174" width="8.85546875" style="109" customWidth="1"/>
    <col min="16175" max="16175" width="6" style="109" customWidth="1"/>
    <col min="16176" max="16176" width="7.5703125" style="109" customWidth="1"/>
    <col min="16177" max="16177" width="8" style="109" customWidth="1"/>
    <col min="16178" max="16178" width="8.140625" style="109" customWidth="1"/>
    <col min="16179" max="16179" width="7" style="109" customWidth="1"/>
    <col min="16180" max="16180" width="7.5703125" style="109" customWidth="1"/>
    <col min="16181" max="16181" width="7.42578125" style="109" customWidth="1"/>
    <col min="16182" max="16182" width="7.28515625" style="109" customWidth="1"/>
    <col min="16183" max="16183" width="7" style="109" customWidth="1"/>
    <col min="16184" max="16184" width="7.5703125" style="109" customWidth="1"/>
    <col min="16185" max="16185" width="8.28515625" style="109" customWidth="1"/>
    <col min="16186" max="16186" width="7.5703125" style="109" customWidth="1"/>
    <col min="16187" max="16187" width="11.140625" style="109" customWidth="1"/>
    <col min="16188" max="16188" width="6.42578125" style="109" customWidth="1"/>
    <col min="16189" max="16189" width="7.5703125" style="109" customWidth="1"/>
    <col min="16190" max="16190" width="9" style="109" customWidth="1"/>
    <col min="16191" max="16191" width="8.42578125" style="109" bestFit="1" customWidth="1"/>
    <col min="16192" max="16192" width="9.140625" style="109" bestFit="1" customWidth="1"/>
    <col min="16193" max="16193" width="10.85546875" style="109" customWidth="1"/>
    <col min="16194" max="16194" width="6.7109375" style="109" customWidth="1"/>
    <col min="16195" max="16384" width="11.42578125" style="109"/>
  </cols>
  <sheetData>
    <row r="1" spans="1:66" s="45" customFormat="1" ht="22.5">
      <c r="A1" s="246" t="s">
        <v>319</v>
      </c>
      <c r="B1" s="246"/>
      <c r="C1" s="246"/>
      <c r="D1" s="246"/>
      <c r="E1" s="246"/>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c r="AF1" s="246"/>
      <c r="AG1" s="246"/>
      <c r="AH1" s="246"/>
      <c r="AI1" s="246"/>
      <c r="AJ1" s="246"/>
      <c r="AK1" s="246"/>
      <c r="AL1" s="246"/>
      <c r="AM1" s="246"/>
      <c r="AN1" s="246"/>
      <c r="AO1" s="246"/>
      <c r="AP1" s="246"/>
      <c r="AQ1" s="246"/>
      <c r="AR1" s="246"/>
      <c r="AS1" s="246"/>
      <c r="AT1" s="246"/>
      <c r="AU1" s="246"/>
      <c r="AV1" s="246"/>
      <c r="AW1" s="246"/>
      <c r="AX1" s="246"/>
      <c r="AY1" s="246"/>
      <c r="AZ1" s="246"/>
      <c r="BA1" s="246"/>
      <c r="BB1" s="246"/>
      <c r="BC1" s="246"/>
      <c r="BD1" s="246"/>
      <c r="BE1" s="246"/>
      <c r="BF1" s="246"/>
      <c r="BG1" s="246"/>
      <c r="BH1" s="42"/>
      <c r="BI1" s="42"/>
      <c r="BJ1" s="42"/>
      <c r="BK1" s="43"/>
      <c r="BL1" s="44"/>
      <c r="BM1" s="44"/>
      <c r="BN1" s="43"/>
    </row>
    <row r="2" spans="1:66" s="47" customFormat="1" ht="20.25">
      <c r="A2" s="247" t="s">
        <v>224</v>
      </c>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247"/>
      <c r="AP2" s="247"/>
      <c r="AQ2" s="247"/>
      <c r="AR2" s="247"/>
      <c r="AS2" s="247"/>
      <c r="AT2" s="247"/>
      <c r="AU2" s="247"/>
      <c r="AV2" s="247"/>
      <c r="AW2" s="247"/>
      <c r="AX2" s="247"/>
      <c r="AY2" s="247"/>
      <c r="AZ2" s="247"/>
      <c r="BA2" s="247"/>
      <c r="BB2" s="247"/>
      <c r="BC2" s="247"/>
      <c r="BD2" s="247"/>
      <c r="BE2" s="247"/>
      <c r="BF2" s="247"/>
      <c r="BG2" s="247"/>
      <c r="BH2" s="46"/>
      <c r="BI2" s="46"/>
      <c r="BJ2" s="46"/>
      <c r="BL2" s="48"/>
      <c r="BM2" s="48"/>
    </row>
    <row r="3" spans="1:66" s="47" customFormat="1" ht="20.25" customHeight="1">
      <c r="A3" s="248" t="str">
        <f>+'[1]Bieu 02_NSĐP'!A3:AJ3</f>
        <v xml:space="preserve">(Kèm theo Báo cáo số:           /BC-UBND ngày        tháng     năm 2024 của UBND thành phố Lai Châu) </v>
      </c>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248"/>
      <c r="AP3" s="248"/>
      <c r="AQ3" s="248"/>
      <c r="AR3" s="248"/>
      <c r="AS3" s="248"/>
      <c r="AT3" s="248"/>
      <c r="AU3" s="248"/>
      <c r="AV3" s="248"/>
      <c r="AW3" s="248"/>
      <c r="AX3" s="248"/>
      <c r="AY3" s="248"/>
      <c r="AZ3" s="248"/>
      <c r="BA3" s="248"/>
      <c r="BB3" s="248"/>
      <c r="BC3" s="248"/>
      <c r="BD3" s="248"/>
      <c r="BE3" s="248"/>
      <c r="BF3" s="248"/>
      <c r="BG3" s="248"/>
      <c r="BH3" s="49"/>
      <c r="BI3" s="49"/>
      <c r="BJ3" s="49"/>
      <c r="BL3" s="48"/>
      <c r="BM3" s="48"/>
    </row>
    <row r="4" spans="1:66" s="47" customFormat="1" ht="18.75">
      <c r="A4" s="249"/>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49"/>
      <c r="AS4" s="249"/>
      <c r="AT4" s="249"/>
      <c r="AU4" s="249"/>
      <c r="AV4" s="249"/>
      <c r="AW4" s="249"/>
      <c r="AX4" s="249"/>
      <c r="AY4" s="249"/>
      <c r="AZ4" s="249"/>
      <c r="BA4" s="249"/>
      <c r="BB4" s="249"/>
      <c r="BC4" s="249"/>
      <c r="BD4" s="249"/>
      <c r="BE4" s="249"/>
      <c r="BF4" s="249"/>
      <c r="BG4" s="249"/>
      <c r="BH4" s="49"/>
      <c r="BI4" s="49"/>
      <c r="BJ4" s="49"/>
      <c r="BL4" s="48"/>
      <c r="BM4" s="48"/>
    </row>
    <row r="5" spans="1:66" s="53" customFormat="1">
      <c r="A5" s="50"/>
      <c r="B5" s="50"/>
      <c r="C5" s="50"/>
      <c r="D5" s="168"/>
      <c r="E5" s="168"/>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1"/>
      <c r="AI5" s="51"/>
      <c r="AJ5" s="51"/>
      <c r="AK5" s="51"/>
      <c r="AL5" s="51"/>
      <c r="AM5" s="51"/>
      <c r="AN5" s="51"/>
      <c r="AO5" s="51"/>
      <c r="AP5" s="50"/>
      <c r="AQ5" s="50"/>
      <c r="AR5" s="50"/>
      <c r="AS5" s="50"/>
      <c r="AT5" s="50"/>
      <c r="AU5" s="50"/>
      <c r="AV5" s="250" t="s">
        <v>225</v>
      </c>
      <c r="AW5" s="250"/>
      <c r="AX5" s="250"/>
      <c r="AY5" s="250"/>
      <c r="AZ5" s="250"/>
      <c r="BA5" s="250"/>
      <c r="BB5" s="250"/>
      <c r="BC5" s="250"/>
      <c r="BD5" s="250"/>
      <c r="BE5" s="250"/>
      <c r="BF5" s="250"/>
      <c r="BG5" s="250"/>
      <c r="BH5" s="52"/>
      <c r="BI5" s="52"/>
      <c r="BJ5" s="52"/>
      <c r="BL5" s="48"/>
      <c r="BM5" s="48"/>
    </row>
    <row r="6" spans="1:66" s="55" customFormat="1" ht="49.5" customHeight="1">
      <c r="A6" s="238" t="s">
        <v>9</v>
      </c>
      <c r="B6" s="238" t="s">
        <v>16</v>
      </c>
      <c r="C6" s="238" t="s">
        <v>17</v>
      </c>
      <c r="D6" s="238" t="s">
        <v>18</v>
      </c>
      <c r="E6" s="238" t="s">
        <v>19</v>
      </c>
      <c r="F6" s="235" t="s">
        <v>20</v>
      </c>
      <c r="G6" s="236"/>
      <c r="H6" s="236"/>
      <c r="I6" s="236"/>
      <c r="J6" s="236"/>
      <c r="K6" s="237"/>
      <c r="L6" s="234" t="s">
        <v>226</v>
      </c>
      <c r="M6" s="234"/>
      <c r="N6" s="234"/>
      <c r="O6" s="234"/>
      <c r="P6" s="235" t="s">
        <v>38</v>
      </c>
      <c r="Q6" s="236"/>
      <c r="R6" s="236"/>
      <c r="S6" s="236"/>
      <c r="T6" s="236"/>
      <c r="U6" s="236"/>
      <c r="V6" s="236"/>
      <c r="W6" s="236"/>
      <c r="X6" s="236"/>
      <c r="Y6" s="236"/>
      <c r="Z6" s="236"/>
      <c r="AA6" s="236"/>
      <c r="AB6" s="236"/>
      <c r="AC6" s="236"/>
      <c r="AD6" s="236"/>
      <c r="AE6" s="236"/>
      <c r="AF6" s="236"/>
      <c r="AG6" s="237"/>
      <c r="AH6" s="255" t="s">
        <v>227</v>
      </c>
      <c r="AI6" s="256"/>
      <c r="AJ6" s="257" t="s">
        <v>228</v>
      </c>
      <c r="AK6" s="258"/>
      <c r="AL6" s="259"/>
      <c r="AM6" s="257" t="s">
        <v>229</v>
      </c>
      <c r="AN6" s="258"/>
      <c r="AO6" s="259"/>
      <c r="AP6" s="260" t="s">
        <v>37</v>
      </c>
      <c r="AQ6" s="261"/>
      <c r="AR6" s="261"/>
      <c r="AS6" s="261"/>
      <c r="AT6" s="261"/>
      <c r="AU6" s="261"/>
      <c r="AV6" s="262"/>
      <c r="AW6" s="240" t="s">
        <v>230</v>
      </c>
      <c r="AX6" s="243" t="s">
        <v>231</v>
      </c>
      <c r="AY6" s="267" t="s">
        <v>343</v>
      </c>
      <c r="AZ6" s="267"/>
      <c r="BA6" s="267"/>
      <c r="BB6" s="267"/>
      <c r="BC6" s="267"/>
      <c r="BD6" s="267"/>
      <c r="BE6" s="267"/>
      <c r="BF6" s="267"/>
      <c r="BG6" s="238" t="s">
        <v>40</v>
      </c>
      <c r="BH6" s="54"/>
      <c r="BI6" s="54"/>
      <c r="BJ6" s="54"/>
      <c r="BK6" s="260" t="s">
        <v>232</v>
      </c>
      <c r="BL6" s="261"/>
      <c r="BM6" s="262"/>
    </row>
    <row r="7" spans="1:66" s="57" customFormat="1" ht="61.5" customHeight="1">
      <c r="A7" s="251"/>
      <c r="B7" s="251"/>
      <c r="C7" s="251"/>
      <c r="D7" s="251"/>
      <c r="E7" s="251"/>
      <c r="F7" s="238" t="s">
        <v>21</v>
      </c>
      <c r="G7" s="235" t="s">
        <v>22</v>
      </c>
      <c r="H7" s="236"/>
      <c r="I7" s="236"/>
      <c r="J7" s="236"/>
      <c r="K7" s="237"/>
      <c r="L7" s="234" t="s">
        <v>336</v>
      </c>
      <c r="M7" s="234" t="s">
        <v>337</v>
      </c>
      <c r="N7" s="234"/>
      <c r="O7" s="234"/>
      <c r="P7" s="235" t="s">
        <v>338</v>
      </c>
      <c r="Q7" s="236"/>
      <c r="R7" s="237"/>
      <c r="S7" s="235" t="s">
        <v>339</v>
      </c>
      <c r="T7" s="236"/>
      <c r="U7" s="237"/>
      <c r="V7" s="235" t="s">
        <v>349</v>
      </c>
      <c r="W7" s="236"/>
      <c r="X7" s="237"/>
      <c r="Y7" s="235" t="s">
        <v>340</v>
      </c>
      <c r="Z7" s="236"/>
      <c r="AA7" s="237"/>
      <c r="AB7" s="235" t="s">
        <v>317</v>
      </c>
      <c r="AC7" s="236"/>
      <c r="AD7" s="237"/>
      <c r="AE7" s="235" t="s">
        <v>341</v>
      </c>
      <c r="AF7" s="236"/>
      <c r="AG7" s="237"/>
      <c r="AH7" s="232" t="s">
        <v>233</v>
      </c>
      <c r="AI7" s="232" t="s">
        <v>234</v>
      </c>
      <c r="AJ7" s="232" t="s">
        <v>235</v>
      </c>
      <c r="AK7" s="232" t="s">
        <v>236</v>
      </c>
      <c r="AL7" s="232" t="s">
        <v>237</v>
      </c>
      <c r="AM7" s="232" t="s">
        <v>238</v>
      </c>
      <c r="AN7" s="232" t="s">
        <v>236</v>
      </c>
      <c r="AO7" s="232" t="s">
        <v>237</v>
      </c>
      <c r="AP7" s="235" t="s">
        <v>239</v>
      </c>
      <c r="AQ7" s="236"/>
      <c r="AR7" s="237"/>
      <c r="AS7" s="232" t="s">
        <v>348</v>
      </c>
      <c r="AT7" s="235" t="s">
        <v>342</v>
      </c>
      <c r="AU7" s="236"/>
      <c r="AV7" s="237"/>
      <c r="AW7" s="241"/>
      <c r="AX7" s="244"/>
      <c r="AY7" s="234" t="s">
        <v>344</v>
      </c>
      <c r="AZ7" s="234"/>
      <c r="BA7" s="234"/>
      <c r="BB7" s="234"/>
      <c r="BC7" s="234" t="s">
        <v>342</v>
      </c>
      <c r="BD7" s="234"/>
      <c r="BE7" s="234"/>
      <c r="BF7" s="234"/>
      <c r="BG7" s="251"/>
      <c r="BH7" s="56"/>
      <c r="BI7" s="56"/>
      <c r="BJ7" s="56"/>
      <c r="BK7" s="264" t="s">
        <v>240</v>
      </c>
      <c r="BL7" s="264" t="s">
        <v>241</v>
      </c>
      <c r="BM7" s="264" t="s">
        <v>242</v>
      </c>
    </row>
    <row r="8" spans="1:66" s="57" customFormat="1" ht="30.75" customHeight="1">
      <c r="A8" s="251"/>
      <c r="B8" s="251"/>
      <c r="C8" s="251"/>
      <c r="D8" s="251"/>
      <c r="E8" s="251"/>
      <c r="F8" s="251"/>
      <c r="G8" s="238" t="s">
        <v>243</v>
      </c>
      <c r="H8" s="252" t="s">
        <v>244</v>
      </c>
      <c r="I8" s="253"/>
      <c r="J8" s="254"/>
      <c r="K8" s="238" t="s">
        <v>26</v>
      </c>
      <c r="L8" s="234"/>
      <c r="M8" s="234" t="s">
        <v>3</v>
      </c>
      <c r="N8" s="234" t="s">
        <v>335</v>
      </c>
      <c r="O8" s="234" t="s">
        <v>334</v>
      </c>
      <c r="P8" s="238" t="s">
        <v>31</v>
      </c>
      <c r="Q8" s="235" t="s">
        <v>23</v>
      </c>
      <c r="R8" s="237"/>
      <c r="S8" s="238" t="s">
        <v>31</v>
      </c>
      <c r="T8" s="235" t="s">
        <v>23</v>
      </c>
      <c r="U8" s="237"/>
      <c r="V8" s="238" t="s">
        <v>31</v>
      </c>
      <c r="W8" s="235" t="s">
        <v>23</v>
      </c>
      <c r="X8" s="237"/>
      <c r="Y8" s="238" t="s">
        <v>31</v>
      </c>
      <c r="Z8" s="235" t="s">
        <v>23</v>
      </c>
      <c r="AA8" s="237"/>
      <c r="AB8" s="238" t="s">
        <v>31</v>
      </c>
      <c r="AC8" s="235" t="s">
        <v>23</v>
      </c>
      <c r="AD8" s="237"/>
      <c r="AE8" s="238" t="s">
        <v>31</v>
      </c>
      <c r="AF8" s="235" t="s">
        <v>23</v>
      </c>
      <c r="AG8" s="237"/>
      <c r="AH8" s="263"/>
      <c r="AI8" s="263"/>
      <c r="AJ8" s="263"/>
      <c r="AK8" s="263"/>
      <c r="AL8" s="263"/>
      <c r="AM8" s="263"/>
      <c r="AN8" s="263"/>
      <c r="AO8" s="263"/>
      <c r="AP8" s="235" t="s">
        <v>39</v>
      </c>
      <c r="AQ8" s="236"/>
      <c r="AR8" s="237"/>
      <c r="AS8" s="233"/>
      <c r="AT8" s="235" t="s">
        <v>39</v>
      </c>
      <c r="AU8" s="236"/>
      <c r="AV8" s="237"/>
      <c r="AW8" s="241"/>
      <c r="AX8" s="244"/>
      <c r="AY8" s="234" t="s">
        <v>39</v>
      </c>
      <c r="AZ8" s="234"/>
      <c r="BA8" s="234"/>
      <c r="BB8" s="234"/>
      <c r="BC8" s="234" t="s">
        <v>39</v>
      </c>
      <c r="BD8" s="234"/>
      <c r="BE8" s="234"/>
      <c r="BF8" s="234"/>
      <c r="BG8" s="251"/>
      <c r="BH8" s="58"/>
      <c r="BI8" s="58"/>
      <c r="BJ8" s="58"/>
      <c r="BK8" s="265"/>
      <c r="BL8" s="265"/>
      <c r="BM8" s="265"/>
    </row>
    <row r="9" spans="1:66" s="57" customFormat="1" ht="30.75" customHeight="1">
      <c r="A9" s="239"/>
      <c r="B9" s="239"/>
      <c r="C9" s="239"/>
      <c r="D9" s="239"/>
      <c r="E9" s="239"/>
      <c r="F9" s="239"/>
      <c r="G9" s="239"/>
      <c r="H9" s="59" t="s">
        <v>3</v>
      </c>
      <c r="I9" s="59" t="s">
        <v>335</v>
      </c>
      <c r="J9" s="59" t="s">
        <v>334</v>
      </c>
      <c r="K9" s="239"/>
      <c r="L9" s="234"/>
      <c r="M9" s="234"/>
      <c r="N9" s="234"/>
      <c r="O9" s="234"/>
      <c r="P9" s="239"/>
      <c r="Q9" s="59" t="s">
        <v>3</v>
      </c>
      <c r="R9" s="59" t="s">
        <v>4</v>
      </c>
      <c r="S9" s="239"/>
      <c r="T9" s="59" t="s">
        <v>3</v>
      </c>
      <c r="U9" s="59" t="s">
        <v>4</v>
      </c>
      <c r="V9" s="239"/>
      <c r="W9" s="59" t="s">
        <v>3</v>
      </c>
      <c r="X9" s="59" t="s">
        <v>4</v>
      </c>
      <c r="Y9" s="239"/>
      <c r="Z9" s="59" t="s">
        <v>3</v>
      </c>
      <c r="AA9" s="59" t="s">
        <v>4</v>
      </c>
      <c r="AB9" s="239"/>
      <c r="AC9" s="59" t="s">
        <v>3</v>
      </c>
      <c r="AD9" s="59" t="s">
        <v>4</v>
      </c>
      <c r="AE9" s="239"/>
      <c r="AF9" s="59" t="s">
        <v>3</v>
      </c>
      <c r="AG9" s="59" t="s">
        <v>4</v>
      </c>
      <c r="AH9" s="233"/>
      <c r="AI9" s="233"/>
      <c r="AJ9" s="233"/>
      <c r="AK9" s="233"/>
      <c r="AL9" s="233"/>
      <c r="AM9" s="233"/>
      <c r="AN9" s="233"/>
      <c r="AO9" s="233"/>
      <c r="AP9" s="60" t="s">
        <v>31</v>
      </c>
      <c r="AQ9" s="59" t="s">
        <v>3</v>
      </c>
      <c r="AR9" s="59" t="s">
        <v>4</v>
      </c>
      <c r="AS9" s="59"/>
      <c r="AT9" s="59" t="s">
        <v>31</v>
      </c>
      <c r="AU9" s="59" t="s">
        <v>3</v>
      </c>
      <c r="AV9" s="59" t="s">
        <v>4</v>
      </c>
      <c r="AW9" s="242"/>
      <c r="AX9" s="245"/>
      <c r="AY9" s="56" t="s">
        <v>243</v>
      </c>
      <c r="AZ9" s="56" t="s">
        <v>3</v>
      </c>
      <c r="BA9" s="56" t="s">
        <v>335</v>
      </c>
      <c r="BB9" s="56" t="s">
        <v>334</v>
      </c>
      <c r="BC9" s="56" t="s">
        <v>243</v>
      </c>
      <c r="BD9" s="56" t="s">
        <v>3</v>
      </c>
      <c r="BE9" s="56" t="s">
        <v>335</v>
      </c>
      <c r="BF9" s="56" t="s">
        <v>334</v>
      </c>
      <c r="BG9" s="239"/>
      <c r="BH9" s="58"/>
      <c r="BI9" s="58"/>
      <c r="BJ9" s="58"/>
      <c r="BK9" s="266"/>
      <c r="BL9" s="266"/>
      <c r="BM9" s="266"/>
    </row>
    <row r="10" spans="1:66" s="66" customFormat="1" ht="27" customHeight="1">
      <c r="A10" s="61">
        <v>1</v>
      </c>
      <c r="B10" s="61">
        <v>2</v>
      </c>
      <c r="C10" s="61">
        <v>3</v>
      </c>
      <c r="D10" s="61">
        <v>4</v>
      </c>
      <c r="E10" s="61">
        <v>5</v>
      </c>
      <c r="F10" s="61">
        <v>6</v>
      </c>
      <c r="G10" s="61">
        <v>7</v>
      </c>
      <c r="H10" s="61">
        <v>8</v>
      </c>
      <c r="I10" s="61">
        <v>9</v>
      </c>
      <c r="J10" s="61">
        <v>10</v>
      </c>
      <c r="K10" s="61">
        <v>11</v>
      </c>
      <c r="L10" s="61">
        <v>12</v>
      </c>
      <c r="M10" s="61">
        <v>13</v>
      </c>
      <c r="N10" s="61">
        <v>14</v>
      </c>
      <c r="O10" s="61">
        <v>15</v>
      </c>
      <c r="P10" s="61">
        <v>16</v>
      </c>
      <c r="Q10" s="61">
        <v>17</v>
      </c>
      <c r="R10" s="61">
        <v>18</v>
      </c>
      <c r="S10" s="61">
        <v>19</v>
      </c>
      <c r="T10" s="61">
        <v>20</v>
      </c>
      <c r="U10" s="61">
        <v>21</v>
      </c>
      <c r="V10" s="61">
        <v>22</v>
      </c>
      <c r="W10" s="61">
        <v>23</v>
      </c>
      <c r="X10" s="61">
        <v>24</v>
      </c>
      <c r="Y10" s="61">
        <v>25</v>
      </c>
      <c r="Z10" s="61">
        <v>26</v>
      </c>
      <c r="AA10" s="61">
        <v>27</v>
      </c>
      <c r="AB10" s="61">
        <v>28</v>
      </c>
      <c r="AC10" s="61">
        <v>29</v>
      </c>
      <c r="AD10" s="61">
        <v>30</v>
      </c>
      <c r="AE10" s="61">
        <v>31</v>
      </c>
      <c r="AF10" s="61">
        <v>32</v>
      </c>
      <c r="AG10" s="61">
        <v>33</v>
      </c>
      <c r="AH10" s="61">
        <v>34</v>
      </c>
      <c r="AI10" s="61">
        <v>35</v>
      </c>
      <c r="AJ10" s="61">
        <v>36</v>
      </c>
      <c r="AK10" s="61">
        <v>37</v>
      </c>
      <c r="AL10" s="61">
        <v>38</v>
      </c>
      <c r="AM10" s="61">
        <v>39</v>
      </c>
      <c r="AN10" s="61">
        <v>40</v>
      </c>
      <c r="AO10" s="61">
        <v>41</v>
      </c>
      <c r="AP10" s="61">
        <v>34</v>
      </c>
      <c r="AQ10" s="61">
        <v>35</v>
      </c>
      <c r="AR10" s="61">
        <v>36</v>
      </c>
      <c r="AS10" s="61">
        <v>37</v>
      </c>
      <c r="AT10" s="61">
        <v>38</v>
      </c>
      <c r="AU10" s="61">
        <v>39</v>
      </c>
      <c r="AV10" s="61">
        <v>40</v>
      </c>
      <c r="AW10" s="61">
        <v>41</v>
      </c>
      <c r="AX10" s="61">
        <v>42</v>
      </c>
      <c r="AY10" s="61">
        <v>41</v>
      </c>
      <c r="AZ10" s="61">
        <v>42</v>
      </c>
      <c r="BA10" s="61">
        <v>43</v>
      </c>
      <c r="BB10" s="61">
        <v>44</v>
      </c>
      <c r="BC10" s="61">
        <v>45</v>
      </c>
      <c r="BD10" s="61">
        <v>46</v>
      </c>
      <c r="BE10" s="61">
        <v>47</v>
      </c>
      <c r="BF10" s="61">
        <v>48</v>
      </c>
      <c r="BG10" s="61">
        <v>49</v>
      </c>
      <c r="BH10" s="62"/>
      <c r="BI10" s="63"/>
      <c r="BJ10" s="63"/>
      <c r="BK10" s="64"/>
      <c r="BL10" s="65"/>
      <c r="BM10" s="65"/>
    </row>
    <row r="11" spans="1:66" s="80" customFormat="1" ht="33" customHeight="1">
      <c r="A11" s="67"/>
      <c r="B11" s="68" t="s">
        <v>29</v>
      </c>
      <c r="C11" s="69"/>
      <c r="D11" s="70"/>
      <c r="E11" s="70"/>
      <c r="F11" s="70"/>
      <c r="G11" s="76">
        <f t="shared" ref="G11:AT11" si="0">+G12+G37</f>
        <v>41282</v>
      </c>
      <c r="H11" s="76">
        <f t="shared" si="0"/>
        <v>38522</v>
      </c>
      <c r="I11" s="76">
        <f t="shared" si="0"/>
        <v>2410</v>
      </c>
      <c r="J11" s="76"/>
      <c r="K11" s="76">
        <f t="shared" si="0"/>
        <v>350</v>
      </c>
      <c r="L11" s="76">
        <f t="shared" si="0"/>
        <v>38522</v>
      </c>
      <c r="M11" s="76">
        <f t="shared" ref="M11:O11" si="1">+M12+M37</f>
        <v>38522</v>
      </c>
      <c r="N11" s="76">
        <f t="shared" si="1"/>
        <v>0</v>
      </c>
      <c r="O11" s="76">
        <f t="shared" si="1"/>
        <v>0</v>
      </c>
      <c r="P11" s="76">
        <f t="shared" si="0"/>
        <v>17502</v>
      </c>
      <c r="Q11" s="76">
        <f t="shared" si="0"/>
        <v>17502</v>
      </c>
      <c r="R11" s="76">
        <f t="shared" ref="R11:T11" si="2">+R12+R37</f>
        <v>0</v>
      </c>
      <c r="S11" s="76">
        <f t="shared" si="2"/>
        <v>16821.802</v>
      </c>
      <c r="T11" s="76">
        <f t="shared" si="2"/>
        <v>16821.802</v>
      </c>
      <c r="U11" s="76">
        <f t="shared" si="0"/>
        <v>0</v>
      </c>
      <c r="V11" s="76">
        <f t="shared" si="0"/>
        <v>745.10300000000007</v>
      </c>
      <c r="W11" s="76">
        <f t="shared" si="0"/>
        <v>745.10300000000007</v>
      </c>
      <c r="X11" s="76">
        <f t="shared" si="0"/>
        <v>0</v>
      </c>
      <c r="Y11" s="76">
        <f t="shared" si="0"/>
        <v>745.10300000000007</v>
      </c>
      <c r="Z11" s="76">
        <f t="shared" si="0"/>
        <v>745.10300000000007</v>
      </c>
      <c r="AA11" s="76">
        <f t="shared" si="0"/>
        <v>0</v>
      </c>
      <c r="AB11" s="76"/>
      <c r="AC11" s="76"/>
      <c r="AD11" s="76"/>
      <c r="AE11" s="76"/>
      <c r="AF11" s="76"/>
      <c r="AG11" s="76"/>
      <c r="AH11" s="76">
        <f t="shared" si="0"/>
        <v>16508.12</v>
      </c>
      <c r="AI11" s="76">
        <f t="shared" si="0"/>
        <v>3638</v>
      </c>
      <c r="AJ11" s="76">
        <f t="shared" si="0"/>
        <v>349.10300000000001</v>
      </c>
      <c r="AK11" s="76">
        <f t="shared" si="0"/>
        <v>0</v>
      </c>
      <c r="AL11" s="76">
        <f t="shared" si="0"/>
        <v>349.10300000000001</v>
      </c>
      <c r="AM11" s="76">
        <f t="shared" si="0"/>
        <v>396.01600000000002</v>
      </c>
      <c r="AN11" s="76">
        <f t="shared" si="0"/>
        <v>0</v>
      </c>
      <c r="AO11" s="76">
        <f t="shared" si="0"/>
        <v>396.01600000000002</v>
      </c>
      <c r="AP11" s="76">
        <f t="shared" si="0"/>
        <v>10294</v>
      </c>
      <c r="AQ11" s="76">
        <f t="shared" si="0"/>
        <v>10294</v>
      </c>
      <c r="AR11" s="76">
        <f t="shared" si="0"/>
        <v>0</v>
      </c>
      <c r="AS11" s="76">
        <f t="shared" si="0"/>
        <v>6354</v>
      </c>
      <c r="AT11" s="76">
        <f t="shared" si="0"/>
        <v>10112</v>
      </c>
      <c r="AU11" s="76">
        <f t="shared" ref="AU11" si="3">+AU12+AU37</f>
        <v>10112</v>
      </c>
      <c r="AV11" s="76"/>
      <c r="AW11" s="76">
        <f>+AW12+AW37</f>
        <v>26656</v>
      </c>
      <c r="AX11" s="76">
        <f>+AX12+AX37</f>
        <v>10726</v>
      </c>
      <c r="AY11" s="76">
        <f>+AY12+AY37</f>
        <v>10088</v>
      </c>
      <c r="AZ11" s="76">
        <f>+AZ12+AZ37</f>
        <v>10088</v>
      </c>
      <c r="BA11" s="76">
        <f t="shared" ref="BA11:BB11" si="4">+BA12+BA37</f>
        <v>2410</v>
      </c>
      <c r="BB11" s="76">
        <f t="shared" si="4"/>
        <v>0</v>
      </c>
      <c r="BC11" s="76">
        <v>10088</v>
      </c>
      <c r="BD11" s="76">
        <v>10088</v>
      </c>
      <c r="BE11" s="76">
        <f t="shared" ref="BE11" si="5">+BE12+BE37</f>
        <v>2410</v>
      </c>
      <c r="BF11" s="76"/>
      <c r="BG11" s="77"/>
      <c r="BH11" s="78"/>
      <c r="BI11" s="77"/>
      <c r="BJ11" s="77"/>
      <c r="BK11" s="79"/>
      <c r="BL11" s="79"/>
      <c r="BM11" s="79"/>
    </row>
    <row r="12" spans="1:66" s="80" customFormat="1" ht="37.5" customHeight="1">
      <c r="A12" s="67" t="s">
        <v>14</v>
      </c>
      <c r="B12" s="68" t="s">
        <v>245</v>
      </c>
      <c r="C12" s="69"/>
      <c r="D12" s="70"/>
      <c r="E12" s="70"/>
      <c r="F12" s="70"/>
      <c r="G12" s="76">
        <f>+G13+G18+G21+G28</f>
        <v>28590</v>
      </c>
      <c r="H12" s="76">
        <f t="shared" ref="H12:AI12" si="6">+H13+H18+H21+H28</f>
        <v>26166</v>
      </c>
      <c r="I12" s="76">
        <f t="shared" si="6"/>
        <v>2410</v>
      </c>
      <c r="J12" s="76"/>
      <c r="K12" s="76">
        <f t="shared" si="6"/>
        <v>14</v>
      </c>
      <c r="L12" s="76">
        <f t="shared" si="6"/>
        <v>26166</v>
      </c>
      <c r="M12" s="76">
        <f t="shared" ref="M12:O12" si="7">+M13+M18+M21+M28</f>
        <v>26166</v>
      </c>
      <c r="N12" s="76">
        <f t="shared" si="7"/>
        <v>0</v>
      </c>
      <c r="O12" s="76">
        <f t="shared" si="7"/>
        <v>0</v>
      </c>
      <c r="P12" s="76">
        <f t="shared" si="6"/>
        <v>11774</v>
      </c>
      <c r="Q12" s="76">
        <f t="shared" si="6"/>
        <v>11774</v>
      </c>
      <c r="R12" s="76">
        <f t="shared" ref="R12:T12" si="8">+R13+R18+R21+R28</f>
        <v>0</v>
      </c>
      <c r="S12" s="76">
        <f t="shared" si="8"/>
        <v>11482.904999999999</v>
      </c>
      <c r="T12" s="76">
        <f t="shared" si="8"/>
        <v>11482.904999999999</v>
      </c>
      <c r="U12" s="76">
        <f t="shared" si="6"/>
        <v>0</v>
      </c>
      <c r="V12" s="76">
        <f t="shared" ref="V12:AA12" si="9">+V13+V18+V21+V28</f>
        <v>286</v>
      </c>
      <c r="W12" s="76">
        <f t="shared" si="9"/>
        <v>286</v>
      </c>
      <c r="X12" s="76">
        <f t="shared" si="9"/>
        <v>0</v>
      </c>
      <c r="Y12" s="76">
        <f t="shared" si="9"/>
        <v>286</v>
      </c>
      <c r="Z12" s="76">
        <f t="shared" si="9"/>
        <v>286</v>
      </c>
      <c r="AA12" s="76">
        <f t="shared" si="9"/>
        <v>0</v>
      </c>
      <c r="AB12" s="76"/>
      <c r="AC12" s="76"/>
      <c r="AD12" s="76"/>
      <c r="AE12" s="76"/>
      <c r="AF12" s="76"/>
      <c r="AG12" s="76"/>
      <c r="AH12" s="76">
        <f t="shared" si="6"/>
        <v>11244</v>
      </c>
      <c r="AI12" s="76">
        <f t="shared" si="6"/>
        <v>3337</v>
      </c>
      <c r="AJ12" s="76">
        <f t="shared" ref="AJ12:AZ12" si="10">AJ13+AJ18+AJ21+AJ28</f>
        <v>0</v>
      </c>
      <c r="AK12" s="76">
        <f t="shared" si="10"/>
        <v>0</v>
      </c>
      <c r="AL12" s="76">
        <f t="shared" si="10"/>
        <v>0</v>
      </c>
      <c r="AM12" s="76">
        <f t="shared" si="10"/>
        <v>286.13600000000002</v>
      </c>
      <c r="AN12" s="76">
        <f t="shared" si="10"/>
        <v>0</v>
      </c>
      <c r="AO12" s="76">
        <f t="shared" si="10"/>
        <v>286.13600000000002</v>
      </c>
      <c r="AP12" s="76">
        <f t="shared" si="10"/>
        <v>6978</v>
      </c>
      <c r="AQ12" s="76">
        <f t="shared" si="10"/>
        <v>6978</v>
      </c>
      <c r="AR12" s="76">
        <f t="shared" si="10"/>
        <v>0</v>
      </c>
      <c r="AS12" s="76">
        <f t="shared" si="10"/>
        <v>4041</v>
      </c>
      <c r="AT12" s="76">
        <f t="shared" si="10"/>
        <v>6978</v>
      </c>
      <c r="AU12" s="76">
        <f t="shared" ref="AU12" si="11">AU13+AU18+AU21+AU28</f>
        <v>6978</v>
      </c>
      <c r="AV12" s="76">
        <f t="shared" si="10"/>
        <v>0</v>
      </c>
      <c r="AW12" s="76">
        <f t="shared" si="10"/>
        <v>17612</v>
      </c>
      <c r="AX12" s="76">
        <f t="shared" si="10"/>
        <v>7414</v>
      </c>
      <c r="AY12" s="76">
        <f t="shared" si="10"/>
        <v>6950</v>
      </c>
      <c r="AZ12" s="76">
        <f t="shared" si="10"/>
        <v>6950</v>
      </c>
      <c r="BA12" s="76">
        <f t="shared" ref="BA12:BB12" si="12">BA13+BA18+BA21+BA28</f>
        <v>2410</v>
      </c>
      <c r="BB12" s="76">
        <f t="shared" si="12"/>
        <v>0</v>
      </c>
      <c r="BC12" s="76">
        <v>6950</v>
      </c>
      <c r="BD12" s="76">
        <v>6950</v>
      </c>
      <c r="BE12" s="76">
        <f t="shared" ref="BE12" si="13">BE13+BE18+BE21+BE28</f>
        <v>2410</v>
      </c>
      <c r="BF12" s="76"/>
      <c r="BG12" s="77"/>
      <c r="BH12" s="78"/>
      <c r="BI12" s="77"/>
      <c r="BJ12" s="77"/>
      <c r="BK12" s="79"/>
      <c r="BL12" s="79"/>
      <c r="BM12" s="79"/>
    </row>
    <row r="13" spans="1:66" s="80" customFormat="1" ht="34.5" customHeight="1">
      <c r="A13" s="67">
        <v>1</v>
      </c>
      <c r="B13" s="68" t="s">
        <v>246</v>
      </c>
      <c r="C13" s="69"/>
      <c r="D13" s="70"/>
      <c r="E13" s="70"/>
      <c r="F13" s="70"/>
      <c r="G13" s="76">
        <f>+G14+G16</f>
        <v>3243</v>
      </c>
      <c r="H13" s="76">
        <f t="shared" ref="H13:AZ13" si="14">+H14+H16</f>
        <v>3215</v>
      </c>
      <c r="I13" s="76">
        <f t="shared" si="14"/>
        <v>28</v>
      </c>
      <c r="J13" s="76"/>
      <c r="K13" s="76">
        <f t="shared" si="14"/>
        <v>0</v>
      </c>
      <c r="L13" s="76">
        <f t="shared" si="14"/>
        <v>3215</v>
      </c>
      <c r="M13" s="76">
        <f t="shared" ref="M13:O13" si="15">+M14+M16</f>
        <v>3215</v>
      </c>
      <c r="N13" s="76">
        <f t="shared" si="15"/>
        <v>0</v>
      </c>
      <c r="O13" s="76">
        <f t="shared" si="15"/>
        <v>0</v>
      </c>
      <c r="P13" s="76">
        <f t="shared" si="14"/>
        <v>1976</v>
      </c>
      <c r="Q13" s="76">
        <f t="shared" si="14"/>
        <v>1976</v>
      </c>
      <c r="R13" s="76">
        <f t="shared" ref="R13:T13" si="16">+R14+R16</f>
        <v>0</v>
      </c>
      <c r="S13" s="76">
        <f t="shared" si="16"/>
        <v>1976</v>
      </c>
      <c r="T13" s="76">
        <f t="shared" si="16"/>
        <v>1976</v>
      </c>
      <c r="U13" s="76">
        <f t="shared" si="14"/>
        <v>0</v>
      </c>
      <c r="V13" s="76">
        <f t="shared" ref="V13:AA13" si="17">+V14+V16</f>
        <v>0</v>
      </c>
      <c r="W13" s="76">
        <f t="shared" si="17"/>
        <v>0</v>
      </c>
      <c r="X13" s="76">
        <f t="shared" si="17"/>
        <v>0</v>
      </c>
      <c r="Y13" s="76">
        <f t="shared" si="17"/>
        <v>0</v>
      </c>
      <c r="Z13" s="76">
        <f t="shared" si="17"/>
        <v>0</v>
      </c>
      <c r="AA13" s="76">
        <f t="shared" si="17"/>
        <v>0</v>
      </c>
      <c r="AB13" s="76"/>
      <c r="AC13" s="76"/>
      <c r="AD13" s="76"/>
      <c r="AE13" s="76"/>
      <c r="AF13" s="76"/>
      <c r="AG13" s="76"/>
      <c r="AH13" s="76">
        <f t="shared" si="14"/>
        <v>1437</v>
      </c>
      <c r="AI13" s="76">
        <f t="shared" si="14"/>
        <v>296</v>
      </c>
      <c r="AJ13" s="76">
        <f t="shared" si="14"/>
        <v>0</v>
      </c>
      <c r="AK13" s="76">
        <f t="shared" si="14"/>
        <v>0</v>
      </c>
      <c r="AL13" s="76">
        <f t="shared" si="14"/>
        <v>0</v>
      </c>
      <c r="AM13" s="76">
        <f t="shared" si="14"/>
        <v>0</v>
      </c>
      <c r="AN13" s="76">
        <f t="shared" si="14"/>
        <v>0</v>
      </c>
      <c r="AO13" s="76">
        <f t="shared" si="14"/>
        <v>0</v>
      </c>
      <c r="AP13" s="76">
        <f t="shared" si="14"/>
        <v>454</v>
      </c>
      <c r="AQ13" s="76">
        <f t="shared" si="14"/>
        <v>454</v>
      </c>
      <c r="AR13" s="76">
        <f t="shared" si="14"/>
        <v>0</v>
      </c>
      <c r="AS13" s="76">
        <f t="shared" si="14"/>
        <v>374</v>
      </c>
      <c r="AT13" s="76">
        <f t="shared" si="14"/>
        <v>454</v>
      </c>
      <c r="AU13" s="76">
        <f t="shared" ref="AU13" si="18">+AU14+AU16</f>
        <v>454</v>
      </c>
      <c r="AV13" s="76"/>
      <c r="AW13" s="76">
        <f t="shared" si="14"/>
        <v>2430</v>
      </c>
      <c r="AX13" s="76">
        <f t="shared" si="14"/>
        <v>785</v>
      </c>
      <c r="AY13" s="76">
        <f t="shared" si="14"/>
        <v>323</v>
      </c>
      <c r="AZ13" s="76">
        <f t="shared" si="14"/>
        <v>323</v>
      </c>
      <c r="BA13" s="76">
        <f t="shared" ref="BA13:BB13" si="19">+BA14+BA16</f>
        <v>28</v>
      </c>
      <c r="BB13" s="76">
        <f t="shared" si="19"/>
        <v>0</v>
      </c>
      <c r="BC13" s="76">
        <v>323</v>
      </c>
      <c r="BD13" s="76">
        <v>323</v>
      </c>
      <c r="BE13" s="76">
        <f t="shared" ref="BE13" si="20">+BE14+BE16</f>
        <v>28</v>
      </c>
      <c r="BF13" s="76"/>
      <c r="BG13" s="77"/>
      <c r="BH13" s="78"/>
      <c r="BI13" s="77"/>
      <c r="BJ13" s="77"/>
      <c r="BK13" s="79"/>
      <c r="BL13" s="79"/>
      <c r="BM13" s="79"/>
    </row>
    <row r="14" spans="1:66" s="75" customFormat="1" ht="31.5" customHeight="1">
      <c r="A14" s="81" t="s">
        <v>247</v>
      </c>
      <c r="B14" s="82" t="s">
        <v>345</v>
      </c>
      <c r="C14" s="83"/>
      <c r="D14" s="84"/>
      <c r="E14" s="84"/>
      <c r="F14" s="84"/>
      <c r="G14" s="71">
        <f>+G15</f>
        <v>2935</v>
      </c>
      <c r="H14" s="71">
        <f t="shared" ref="H14:BA16" si="21">+H15</f>
        <v>2935</v>
      </c>
      <c r="I14" s="71">
        <f t="shared" si="21"/>
        <v>0</v>
      </c>
      <c r="J14" s="71"/>
      <c r="K14" s="71">
        <f t="shared" si="21"/>
        <v>0</v>
      </c>
      <c r="L14" s="71">
        <f t="shared" si="21"/>
        <v>2935</v>
      </c>
      <c r="M14" s="71">
        <f t="shared" si="21"/>
        <v>2935</v>
      </c>
      <c r="N14" s="71"/>
      <c r="O14" s="71"/>
      <c r="P14" s="71">
        <f t="shared" si="21"/>
        <v>1976</v>
      </c>
      <c r="Q14" s="71">
        <f t="shared" si="21"/>
        <v>1976</v>
      </c>
      <c r="R14" s="71">
        <f t="shared" si="21"/>
        <v>0</v>
      </c>
      <c r="S14" s="71">
        <f t="shared" si="21"/>
        <v>1976</v>
      </c>
      <c r="T14" s="71">
        <f t="shared" si="21"/>
        <v>1976</v>
      </c>
      <c r="U14" s="71">
        <f t="shared" si="21"/>
        <v>0</v>
      </c>
      <c r="V14" s="71">
        <f t="shared" si="21"/>
        <v>0</v>
      </c>
      <c r="W14" s="71">
        <f t="shared" si="21"/>
        <v>0</v>
      </c>
      <c r="X14" s="71">
        <f t="shared" si="21"/>
        <v>0</v>
      </c>
      <c r="Y14" s="71">
        <f t="shared" si="21"/>
        <v>0</v>
      </c>
      <c r="Z14" s="71">
        <f t="shared" si="21"/>
        <v>0</v>
      </c>
      <c r="AA14" s="71">
        <f t="shared" si="21"/>
        <v>0</v>
      </c>
      <c r="AB14" s="71"/>
      <c r="AC14" s="71"/>
      <c r="AD14" s="71"/>
      <c r="AE14" s="71"/>
      <c r="AF14" s="71"/>
      <c r="AG14" s="71"/>
      <c r="AH14" s="71">
        <f t="shared" si="21"/>
        <v>1437</v>
      </c>
      <c r="AI14" s="71">
        <f t="shared" si="21"/>
        <v>296</v>
      </c>
      <c r="AJ14" s="71">
        <f t="shared" si="21"/>
        <v>0</v>
      </c>
      <c r="AK14" s="71">
        <f t="shared" si="21"/>
        <v>0</v>
      </c>
      <c r="AL14" s="71">
        <f t="shared" si="21"/>
        <v>0</v>
      </c>
      <c r="AM14" s="71">
        <f t="shared" si="21"/>
        <v>0</v>
      </c>
      <c r="AN14" s="71">
        <f t="shared" si="21"/>
        <v>0</v>
      </c>
      <c r="AO14" s="71">
        <f t="shared" si="21"/>
        <v>0</v>
      </c>
      <c r="AP14" s="71">
        <f>+AP15</f>
        <v>374</v>
      </c>
      <c r="AQ14" s="71">
        <f t="shared" si="21"/>
        <v>374</v>
      </c>
      <c r="AR14" s="71">
        <f t="shared" si="21"/>
        <v>0</v>
      </c>
      <c r="AS14" s="71">
        <f t="shared" si="21"/>
        <v>374</v>
      </c>
      <c r="AT14" s="71">
        <f t="shared" si="21"/>
        <v>374</v>
      </c>
      <c r="AU14" s="71">
        <f t="shared" si="21"/>
        <v>374</v>
      </c>
      <c r="AV14" s="71"/>
      <c r="AW14" s="71">
        <f t="shared" si="21"/>
        <v>2350</v>
      </c>
      <c r="AX14" s="71">
        <f t="shared" si="21"/>
        <v>585</v>
      </c>
      <c r="AY14" s="71">
        <f t="shared" si="21"/>
        <v>123</v>
      </c>
      <c r="AZ14" s="71">
        <f t="shared" si="21"/>
        <v>123</v>
      </c>
      <c r="BA14" s="71"/>
      <c r="BB14" s="71"/>
      <c r="BC14" s="71">
        <v>123</v>
      </c>
      <c r="BD14" s="71">
        <v>123</v>
      </c>
      <c r="BE14" s="71"/>
      <c r="BF14" s="71"/>
      <c r="BG14" s="72"/>
      <c r="BH14" s="73"/>
      <c r="BI14" s="72"/>
      <c r="BJ14" s="72"/>
      <c r="BK14" s="74"/>
      <c r="BL14" s="74"/>
      <c r="BM14" s="74"/>
    </row>
    <row r="15" spans="1:66" s="93" customFormat="1" ht="33" customHeight="1">
      <c r="A15" s="85" t="s">
        <v>195</v>
      </c>
      <c r="B15" s="86" t="s">
        <v>248</v>
      </c>
      <c r="C15" s="87" t="s">
        <v>249</v>
      </c>
      <c r="D15" s="89" t="s">
        <v>250</v>
      </c>
      <c r="E15" s="87" t="s">
        <v>251</v>
      </c>
      <c r="F15" s="90" t="s">
        <v>252</v>
      </c>
      <c r="G15" s="91">
        <v>2935</v>
      </c>
      <c r="H15" s="91">
        <v>2935</v>
      </c>
      <c r="I15" s="91"/>
      <c r="J15" s="91"/>
      <c r="K15" s="91"/>
      <c r="L15" s="91">
        <v>2935</v>
      </c>
      <c r="M15" s="91">
        <v>2935</v>
      </c>
      <c r="N15" s="91"/>
      <c r="O15" s="91"/>
      <c r="P15" s="91">
        <f>Q15</f>
        <v>1976</v>
      </c>
      <c r="Q15" s="91">
        <f>AW15-AP15</f>
        <v>1976</v>
      </c>
      <c r="R15" s="91"/>
      <c r="S15" s="91">
        <f>T15</f>
        <v>1976</v>
      </c>
      <c r="T15" s="91">
        <f>2272-296</f>
        <v>1976</v>
      </c>
      <c r="U15" s="91"/>
      <c r="V15" s="91"/>
      <c r="W15" s="91"/>
      <c r="X15" s="91"/>
      <c r="Y15" s="91"/>
      <c r="Z15" s="91"/>
      <c r="AA15" s="91"/>
      <c r="AB15" s="91"/>
      <c r="AC15" s="91"/>
      <c r="AD15" s="91"/>
      <c r="AE15" s="91"/>
      <c r="AF15" s="91"/>
      <c r="AG15" s="91"/>
      <c r="AH15" s="92">
        <v>1437</v>
      </c>
      <c r="AI15" s="92">
        <v>296</v>
      </c>
      <c r="AJ15" s="92"/>
      <c r="AK15" s="92"/>
      <c r="AL15" s="92"/>
      <c r="AM15" s="92"/>
      <c r="AN15" s="92"/>
      <c r="AO15" s="92"/>
      <c r="AP15" s="91">
        <v>374</v>
      </c>
      <c r="AQ15" s="91">
        <v>374</v>
      </c>
      <c r="AR15" s="91"/>
      <c r="AS15" s="91">
        <v>374</v>
      </c>
      <c r="AT15" s="91">
        <v>374</v>
      </c>
      <c r="AU15" s="91">
        <v>374</v>
      </c>
      <c r="AV15" s="91"/>
      <c r="AW15" s="92">
        <f>927+1049+AP15</f>
        <v>2350</v>
      </c>
      <c r="AX15" s="92">
        <f>+G15-AW15</f>
        <v>585</v>
      </c>
      <c r="AY15" s="91">
        <v>123</v>
      </c>
      <c r="AZ15" s="91">
        <f>+AY15</f>
        <v>123</v>
      </c>
      <c r="BA15" s="91"/>
      <c r="BB15" s="91"/>
      <c r="BC15" s="91">
        <v>123</v>
      </c>
      <c r="BD15" s="91">
        <v>123</v>
      </c>
      <c r="BE15" s="91"/>
      <c r="BF15" s="91"/>
      <c r="BG15" s="72"/>
      <c r="BH15" s="73"/>
      <c r="BI15" s="72"/>
      <c r="BJ15" s="72"/>
      <c r="BK15" s="74"/>
      <c r="BL15" s="74"/>
      <c r="BM15" s="74"/>
    </row>
    <row r="16" spans="1:66" s="75" customFormat="1" ht="30" customHeight="1">
      <c r="A16" s="81" t="s">
        <v>247</v>
      </c>
      <c r="B16" s="82" t="s">
        <v>346</v>
      </c>
      <c r="C16" s="83"/>
      <c r="D16" s="84"/>
      <c r="E16" s="84"/>
      <c r="F16" s="84"/>
      <c r="G16" s="71">
        <f>+G17</f>
        <v>308</v>
      </c>
      <c r="H16" s="71">
        <f t="shared" si="21"/>
        <v>280</v>
      </c>
      <c r="I16" s="71">
        <f t="shared" si="21"/>
        <v>28</v>
      </c>
      <c r="J16" s="71"/>
      <c r="K16" s="71">
        <f t="shared" si="21"/>
        <v>0</v>
      </c>
      <c r="L16" s="71">
        <f t="shared" si="21"/>
        <v>280</v>
      </c>
      <c r="M16" s="71">
        <f t="shared" si="21"/>
        <v>280</v>
      </c>
      <c r="N16" s="71"/>
      <c r="O16" s="71"/>
      <c r="P16" s="71">
        <f t="shared" ref="P16:P49" si="22">Q16</f>
        <v>0</v>
      </c>
      <c r="Q16" s="71">
        <f>AW16-AP16</f>
        <v>0</v>
      </c>
      <c r="R16" s="71"/>
      <c r="S16" s="71">
        <f t="shared" ref="S16:S49" si="23">T16</f>
        <v>0</v>
      </c>
      <c r="T16" s="71"/>
      <c r="U16" s="71"/>
      <c r="V16" s="71"/>
      <c r="W16" s="71"/>
      <c r="X16" s="71"/>
      <c r="Y16" s="71"/>
      <c r="Z16" s="71"/>
      <c r="AA16" s="71"/>
      <c r="AB16" s="71"/>
      <c r="AC16" s="71"/>
      <c r="AD16" s="71"/>
      <c r="AE16" s="71"/>
      <c r="AF16" s="71"/>
      <c r="AG16" s="71"/>
      <c r="AH16" s="71">
        <f t="shared" si="21"/>
        <v>0</v>
      </c>
      <c r="AI16" s="71">
        <f t="shared" si="21"/>
        <v>0</v>
      </c>
      <c r="AJ16" s="71">
        <f t="shared" si="21"/>
        <v>0</v>
      </c>
      <c r="AK16" s="71">
        <f t="shared" si="21"/>
        <v>0</v>
      </c>
      <c r="AL16" s="71">
        <f t="shared" si="21"/>
        <v>0</v>
      </c>
      <c r="AM16" s="71">
        <f t="shared" si="21"/>
        <v>0</v>
      </c>
      <c r="AN16" s="71">
        <f t="shared" si="21"/>
        <v>0</v>
      </c>
      <c r="AO16" s="71">
        <f t="shared" si="21"/>
        <v>0</v>
      </c>
      <c r="AP16" s="71">
        <f t="shared" si="21"/>
        <v>80</v>
      </c>
      <c r="AQ16" s="71">
        <f t="shared" si="21"/>
        <v>80</v>
      </c>
      <c r="AR16" s="71">
        <f t="shared" si="21"/>
        <v>0</v>
      </c>
      <c r="AS16" s="71">
        <f t="shared" si="21"/>
        <v>0</v>
      </c>
      <c r="AT16" s="71">
        <f t="shared" si="21"/>
        <v>80</v>
      </c>
      <c r="AU16" s="71">
        <f t="shared" si="21"/>
        <v>80</v>
      </c>
      <c r="AV16" s="71"/>
      <c r="AW16" s="71">
        <f t="shared" si="21"/>
        <v>80</v>
      </c>
      <c r="AX16" s="71">
        <f t="shared" si="21"/>
        <v>200</v>
      </c>
      <c r="AY16" s="71">
        <f t="shared" si="21"/>
        <v>200</v>
      </c>
      <c r="AZ16" s="71">
        <f t="shared" si="21"/>
        <v>200</v>
      </c>
      <c r="BA16" s="71">
        <f t="shared" si="21"/>
        <v>28</v>
      </c>
      <c r="BB16" s="71"/>
      <c r="BC16" s="71">
        <v>200</v>
      </c>
      <c r="BD16" s="71">
        <v>200</v>
      </c>
      <c r="BE16" s="71">
        <f t="shared" ref="BE16" si="24">+BE17</f>
        <v>28</v>
      </c>
      <c r="BF16" s="71"/>
      <c r="BG16" s="72"/>
      <c r="BH16" s="73"/>
      <c r="BI16" s="72"/>
      <c r="BJ16" s="72"/>
      <c r="BK16" s="74"/>
      <c r="BL16" s="74"/>
      <c r="BM16" s="74"/>
    </row>
    <row r="17" spans="1:67" s="75" customFormat="1" ht="34.5" customHeight="1">
      <c r="A17" s="85" t="s">
        <v>195</v>
      </c>
      <c r="B17" s="94" t="s">
        <v>253</v>
      </c>
      <c r="C17" s="87" t="s">
        <v>249</v>
      </c>
      <c r="D17" s="87" t="s">
        <v>254</v>
      </c>
      <c r="E17" s="87" t="s">
        <v>255</v>
      </c>
      <c r="F17" s="87"/>
      <c r="G17" s="95">
        <f>+H17+I17</f>
        <v>308</v>
      </c>
      <c r="H17" s="95">
        <v>280</v>
      </c>
      <c r="I17" s="95">
        <v>28</v>
      </c>
      <c r="J17" s="95"/>
      <c r="K17" s="95"/>
      <c r="L17" s="95">
        <v>280</v>
      </c>
      <c r="M17" s="95">
        <v>280</v>
      </c>
      <c r="N17" s="95"/>
      <c r="O17" s="95"/>
      <c r="P17" s="95">
        <f t="shared" si="22"/>
        <v>0</v>
      </c>
      <c r="Q17" s="95"/>
      <c r="R17" s="95"/>
      <c r="S17" s="95">
        <f t="shared" si="23"/>
        <v>0</v>
      </c>
      <c r="T17" s="95"/>
      <c r="U17" s="95"/>
      <c r="V17" s="95"/>
      <c r="W17" s="95"/>
      <c r="X17" s="95"/>
      <c r="Y17" s="95"/>
      <c r="Z17" s="95"/>
      <c r="AA17" s="95"/>
      <c r="AB17" s="95"/>
      <c r="AC17" s="95"/>
      <c r="AD17" s="95"/>
      <c r="AE17" s="95"/>
      <c r="AF17" s="95"/>
      <c r="AG17" s="95"/>
      <c r="AH17" s="95"/>
      <c r="AI17" s="95"/>
      <c r="AJ17" s="95"/>
      <c r="AK17" s="95"/>
      <c r="AL17" s="95"/>
      <c r="AM17" s="95"/>
      <c r="AN17" s="95"/>
      <c r="AO17" s="95"/>
      <c r="AP17" s="95">
        <v>80</v>
      </c>
      <c r="AQ17" s="95">
        <v>80</v>
      </c>
      <c r="AR17" s="95"/>
      <c r="AS17" s="95"/>
      <c r="AT17" s="95">
        <v>80</v>
      </c>
      <c r="AU17" s="95">
        <v>80</v>
      </c>
      <c r="AV17" s="95"/>
      <c r="AW17" s="95">
        <v>80</v>
      </c>
      <c r="AX17" s="95">
        <f>+L17-AW17</f>
        <v>200</v>
      </c>
      <c r="AY17" s="95">
        <v>200</v>
      </c>
      <c r="AZ17" s="95">
        <v>200</v>
      </c>
      <c r="BA17" s="95">
        <v>28</v>
      </c>
      <c r="BB17" s="95"/>
      <c r="BC17" s="95">
        <v>200</v>
      </c>
      <c r="BD17" s="95">
        <v>200</v>
      </c>
      <c r="BE17" s="95">
        <v>28</v>
      </c>
      <c r="BF17" s="95"/>
      <c r="BG17" s="72"/>
      <c r="BH17" s="73"/>
      <c r="BI17" s="72"/>
      <c r="BJ17" s="72"/>
      <c r="BK17" s="74"/>
      <c r="BL17" s="74"/>
      <c r="BM17" s="74"/>
      <c r="BO17" s="75" t="s">
        <v>256</v>
      </c>
    </row>
    <row r="18" spans="1:67" s="80" customFormat="1" ht="37.5" customHeight="1">
      <c r="A18" s="67">
        <v>2</v>
      </c>
      <c r="B18" s="68" t="s">
        <v>63</v>
      </c>
      <c r="C18" s="69"/>
      <c r="D18" s="70"/>
      <c r="E18" s="70"/>
      <c r="F18" s="70"/>
      <c r="G18" s="76">
        <f>+G19</f>
        <v>10500</v>
      </c>
      <c r="H18" s="76">
        <f t="shared" ref="H18:BB18" si="25">+H19</f>
        <v>8118</v>
      </c>
      <c r="I18" s="76">
        <f t="shared" si="25"/>
        <v>2382</v>
      </c>
      <c r="J18" s="76"/>
      <c r="K18" s="76">
        <f t="shared" si="25"/>
        <v>0</v>
      </c>
      <c r="L18" s="76">
        <f t="shared" si="25"/>
        <v>8118</v>
      </c>
      <c r="M18" s="76">
        <f t="shared" si="25"/>
        <v>8118</v>
      </c>
      <c r="N18" s="76">
        <f t="shared" si="25"/>
        <v>0</v>
      </c>
      <c r="O18" s="76">
        <f t="shared" si="25"/>
        <v>0</v>
      </c>
      <c r="P18" s="76">
        <f t="shared" si="25"/>
        <v>3478</v>
      </c>
      <c r="Q18" s="76">
        <f t="shared" si="25"/>
        <v>3478</v>
      </c>
      <c r="R18" s="76">
        <f t="shared" si="25"/>
        <v>0</v>
      </c>
      <c r="S18" s="76">
        <f t="shared" si="25"/>
        <v>3478</v>
      </c>
      <c r="T18" s="76">
        <f t="shared" si="25"/>
        <v>3478</v>
      </c>
      <c r="U18" s="76">
        <f t="shared" si="25"/>
        <v>0</v>
      </c>
      <c r="V18" s="76">
        <f t="shared" si="25"/>
        <v>0</v>
      </c>
      <c r="W18" s="76">
        <f t="shared" si="25"/>
        <v>0</v>
      </c>
      <c r="X18" s="76">
        <f t="shared" si="25"/>
        <v>0</v>
      </c>
      <c r="Y18" s="76">
        <f t="shared" si="25"/>
        <v>0</v>
      </c>
      <c r="Z18" s="76">
        <f t="shared" si="25"/>
        <v>0</v>
      </c>
      <c r="AA18" s="76">
        <f t="shared" si="25"/>
        <v>0</v>
      </c>
      <c r="AB18" s="76"/>
      <c r="AC18" s="76"/>
      <c r="AD18" s="76"/>
      <c r="AE18" s="76"/>
      <c r="AF18" s="76"/>
      <c r="AG18" s="76"/>
      <c r="AH18" s="76">
        <f t="shared" si="25"/>
        <v>3396</v>
      </c>
      <c r="AI18" s="76">
        <f t="shared" si="25"/>
        <v>1589</v>
      </c>
      <c r="AJ18" s="76">
        <f t="shared" si="25"/>
        <v>0</v>
      </c>
      <c r="AK18" s="76">
        <f t="shared" si="25"/>
        <v>0</v>
      </c>
      <c r="AL18" s="76">
        <f t="shared" si="25"/>
        <v>0</v>
      </c>
      <c r="AM18" s="76">
        <f t="shared" si="25"/>
        <v>0</v>
      </c>
      <c r="AN18" s="76">
        <f t="shared" si="25"/>
        <v>0</v>
      </c>
      <c r="AO18" s="76">
        <f t="shared" si="25"/>
        <v>0</v>
      </c>
      <c r="AP18" s="76">
        <f t="shared" si="25"/>
        <v>2205</v>
      </c>
      <c r="AQ18" s="76">
        <f t="shared" si="25"/>
        <v>2205</v>
      </c>
      <c r="AR18" s="76">
        <f t="shared" si="25"/>
        <v>0</v>
      </c>
      <c r="AS18" s="76">
        <f t="shared" si="25"/>
        <v>1833</v>
      </c>
      <c r="AT18" s="76">
        <f t="shared" si="25"/>
        <v>2205</v>
      </c>
      <c r="AU18" s="76">
        <f t="shared" si="25"/>
        <v>2205</v>
      </c>
      <c r="AV18" s="76"/>
      <c r="AW18" s="76">
        <f t="shared" si="25"/>
        <v>5683</v>
      </c>
      <c r="AX18" s="76">
        <f t="shared" si="25"/>
        <v>2435</v>
      </c>
      <c r="AY18" s="76">
        <f t="shared" si="25"/>
        <v>2435</v>
      </c>
      <c r="AZ18" s="76">
        <f t="shared" si="25"/>
        <v>2435</v>
      </c>
      <c r="BA18" s="76">
        <f t="shared" si="25"/>
        <v>2382</v>
      </c>
      <c r="BB18" s="76">
        <f t="shared" si="25"/>
        <v>0</v>
      </c>
      <c r="BC18" s="76">
        <v>2435</v>
      </c>
      <c r="BD18" s="76">
        <v>2435</v>
      </c>
      <c r="BE18" s="76">
        <f t="shared" ref="BE18" si="26">+BE19</f>
        <v>2382</v>
      </c>
      <c r="BF18" s="76"/>
      <c r="BG18" s="77"/>
      <c r="BH18" s="78"/>
      <c r="BI18" s="77"/>
      <c r="BJ18" s="77"/>
      <c r="BK18" s="79"/>
      <c r="BL18" s="79"/>
      <c r="BM18" s="79"/>
    </row>
    <row r="19" spans="1:67" s="75" customFormat="1" ht="37.5" customHeight="1">
      <c r="A19" s="81" t="s">
        <v>247</v>
      </c>
      <c r="B19" s="82" t="s">
        <v>345</v>
      </c>
      <c r="C19" s="83"/>
      <c r="D19" s="84"/>
      <c r="E19" s="84"/>
      <c r="F19" s="84"/>
      <c r="G19" s="71">
        <f>G20</f>
        <v>10500</v>
      </c>
      <c r="H19" s="71">
        <f t="shared" ref="H19:AU19" si="27">H20</f>
        <v>8118</v>
      </c>
      <c r="I19" s="71">
        <f t="shared" si="27"/>
        <v>2382</v>
      </c>
      <c r="J19" s="71"/>
      <c r="K19" s="71">
        <f t="shared" si="27"/>
        <v>0</v>
      </c>
      <c r="L19" s="71">
        <f t="shared" si="27"/>
        <v>8118</v>
      </c>
      <c r="M19" s="71">
        <f t="shared" si="27"/>
        <v>8118</v>
      </c>
      <c r="N19" s="71"/>
      <c r="O19" s="71"/>
      <c r="P19" s="71">
        <f t="shared" si="27"/>
        <v>3478</v>
      </c>
      <c r="Q19" s="71">
        <f t="shared" si="27"/>
        <v>3478</v>
      </c>
      <c r="R19" s="71">
        <f t="shared" si="27"/>
        <v>0</v>
      </c>
      <c r="S19" s="71">
        <f t="shared" si="27"/>
        <v>3478</v>
      </c>
      <c r="T19" s="71">
        <f t="shared" si="27"/>
        <v>3478</v>
      </c>
      <c r="U19" s="71">
        <f t="shared" si="27"/>
        <v>0</v>
      </c>
      <c r="V19" s="71">
        <f t="shared" si="27"/>
        <v>0</v>
      </c>
      <c r="W19" s="71">
        <f t="shared" si="27"/>
        <v>0</v>
      </c>
      <c r="X19" s="71">
        <f t="shared" si="27"/>
        <v>0</v>
      </c>
      <c r="Y19" s="71">
        <f t="shared" si="27"/>
        <v>0</v>
      </c>
      <c r="Z19" s="71">
        <f t="shared" si="27"/>
        <v>0</v>
      </c>
      <c r="AA19" s="71">
        <f t="shared" si="27"/>
        <v>0</v>
      </c>
      <c r="AB19" s="71"/>
      <c r="AC19" s="71"/>
      <c r="AD19" s="71"/>
      <c r="AE19" s="71"/>
      <c r="AF19" s="71"/>
      <c r="AG19" s="71"/>
      <c r="AH19" s="71">
        <f t="shared" si="27"/>
        <v>3396</v>
      </c>
      <c r="AI19" s="71">
        <f t="shared" si="27"/>
        <v>1589</v>
      </c>
      <c r="AJ19" s="71">
        <f t="shared" si="27"/>
        <v>0</v>
      </c>
      <c r="AK19" s="71">
        <f t="shared" si="27"/>
        <v>0</v>
      </c>
      <c r="AL19" s="71">
        <f t="shared" si="27"/>
        <v>0</v>
      </c>
      <c r="AM19" s="71">
        <f t="shared" si="27"/>
        <v>0</v>
      </c>
      <c r="AN19" s="71">
        <f t="shared" si="27"/>
        <v>0</v>
      </c>
      <c r="AO19" s="71">
        <f t="shared" si="27"/>
        <v>0</v>
      </c>
      <c r="AP19" s="71">
        <f t="shared" si="27"/>
        <v>2205</v>
      </c>
      <c r="AQ19" s="71">
        <f t="shared" si="27"/>
        <v>2205</v>
      </c>
      <c r="AR19" s="71">
        <f t="shared" si="27"/>
        <v>0</v>
      </c>
      <c r="AS19" s="71">
        <f t="shared" si="27"/>
        <v>1833</v>
      </c>
      <c r="AT19" s="71">
        <f t="shared" si="27"/>
        <v>2205</v>
      </c>
      <c r="AU19" s="71">
        <f t="shared" si="27"/>
        <v>2205</v>
      </c>
      <c r="AV19" s="71"/>
      <c r="AW19" s="71">
        <f t="shared" ref="AW19:BB19" si="28">AW20</f>
        <v>5683</v>
      </c>
      <c r="AX19" s="71">
        <f t="shared" si="28"/>
        <v>2435</v>
      </c>
      <c r="AY19" s="71">
        <f t="shared" si="28"/>
        <v>2435</v>
      </c>
      <c r="AZ19" s="71">
        <f t="shared" si="28"/>
        <v>2435</v>
      </c>
      <c r="BA19" s="71">
        <f t="shared" si="28"/>
        <v>2382</v>
      </c>
      <c r="BB19" s="71">
        <f t="shared" si="28"/>
        <v>0</v>
      </c>
      <c r="BC19" s="71">
        <v>2435</v>
      </c>
      <c r="BD19" s="71">
        <v>2435</v>
      </c>
      <c r="BE19" s="71">
        <f t="shared" ref="BE19" si="29">BE20</f>
        <v>2382</v>
      </c>
      <c r="BF19" s="71"/>
      <c r="BG19" s="72"/>
      <c r="BH19" s="73"/>
      <c r="BI19" s="72"/>
      <c r="BJ19" s="72"/>
      <c r="BK19" s="74"/>
      <c r="BL19" s="74"/>
      <c r="BM19" s="74"/>
    </row>
    <row r="20" spans="1:67" s="106" customFormat="1" ht="60.75" customHeight="1">
      <c r="A20" s="85" t="s">
        <v>195</v>
      </c>
      <c r="B20" s="96" t="s">
        <v>257</v>
      </c>
      <c r="C20" s="97" t="s">
        <v>258</v>
      </c>
      <c r="D20" s="97" t="s">
        <v>259</v>
      </c>
      <c r="E20" s="97" t="s">
        <v>251</v>
      </c>
      <c r="F20" s="97" t="s">
        <v>260</v>
      </c>
      <c r="G20" s="98">
        <v>10500</v>
      </c>
      <c r="H20" s="99">
        <v>8118</v>
      </c>
      <c r="I20" s="99">
        <f>10500-8118</f>
        <v>2382</v>
      </c>
      <c r="J20" s="99"/>
      <c r="K20" s="100"/>
      <c r="L20" s="98">
        <v>8118</v>
      </c>
      <c r="M20" s="98">
        <v>8118</v>
      </c>
      <c r="N20" s="98"/>
      <c r="O20" s="98"/>
      <c r="P20" s="91">
        <f t="shared" si="22"/>
        <v>3478</v>
      </c>
      <c r="Q20" s="91">
        <f>AW20-AP20</f>
        <v>3478</v>
      </c>
      <c r="R20" s="98"/>
      <c r="S20" s="91">
        <f t="shared" si="23"/>
        <v>3478</v>
      </c>
      <c r="T20" s="98">
        <f>5311-1833</f>
        <v>3478</v>
      </c>
      <c r="U20" s="98"/>
      <c r="V20" s="98"/>
      <c r="W20" s="98"/>
      <c r="X20" s="98"/>
      <c r="Y20" s="98"/>
      <c r="Z20" s="98"/>
      <c r="AA20" s="98"/>
      <c r="AB20" s="98"/>
      <c r="AC20" s="98"/>
      <c r="AD20" s="98"/>
      <c r="AE20" s="98"/>
      <c r="AF20" s="98"/>
      <c r="AG20" s="98"/>
      <c r="AH20" s="101">
        <v>3396</v>
      </c>
      <c r="AI20" s="101">
        <v>1589</v>
      </c>
      <c r="AJ20" s="101"/>
      <c r="AK20" s="101"/>
      <c r="AL20" s="101"/>
      <c r="AM20" s="101"/>
      <c r="AN20" s="101"/>
      <c r="AO20" s="101"/>
      <c r="AP20" s="72">
        <v>2205</v>
      </c>
      <c r="AQ20" s="72">
        <v>2205</v>
      </c>
      <c r="AR20" s="72"/>
      <c r="AS20" s="72">
        <v>1833</v>
      </c>
      <c r="AT20" s="72">
        <v>2205</v>
      </c>
      <c r="AU20" s="72">
        <v>2205</v>
      </c>
      <c r="AV20" s="72"/>
      <c r="AW20" s="102">
        <f>3478+2205</f>
        <v>5683</v>
      </c>
      <c r="AX20" s="102">
        <f>+L20-AW20</f>
        <v>2435</v>
      </c>
      <c r="AY20" s="99">
        <f>+AX20</f>
        <v>2435</v>
      </c>
      <c r="AZ20" s="99">
        <f>+AY20</f>
        <v>2435</v>
      </c>
      <c r="BA20" s="99">
        <f>10500-8118</f>
        <v>2382</v>
      </c>
      <c r="BB20" s="99"/>
      <c r="BC20" s="99">
        <v>2435</v>
      </c>
      <c r="BD20" s="99">
        <v>2435</v>
      </c>
      <c r="BE20" s="99">
        <f>10500-8118</f>
        <v>2382</v>
      </c>
      <c r="BF20" s="99"/>
      <c r="BG20" s="100"/>
      <c r="BH20" s="103"/>
      <c r="BI20" s="104"/>
      <c r="BJ20" s="104"/>
      <c r="BK20" s="105"/>
      <c r="BL20" s="105"/>
      <c r="BM20" s="105"/>
    </row>
    <row r="21" spans="1:67" s="80" customFormat="1" ht="54">
      <c r="A21" s="67">
        <v>3</v>
      </c>
      <c r="B21" s="68" t="s">
        <v>261</v>
      </c>
      <c r="C21" s="69"/>
      <c r="D21" s="70"/>
      <c r="E21" s="70"/>
      <c r="F21" s="70"/>
      <c r="G21" s="76">
        <f>+G22+G24+G26</f>
        <v>5503</v>
      </c>
      <c r="H21" s="76">
        <f t="shared" ref="H21:AZ21" si="30">+H22+H24+H26</f>
        <v>5503</v>
      </c>
      <c r="I21" s="76">
        <f t="shared" si="30"/>
        <v>0</v>
      </c>
      <c r="J21" s="76"/>
      <c r="K21" s="76">
        <f t="shared" si="30"/>
        <v>0</v>
      </c>
      <c r="L21" s="76">
        <f t="shared" si="30"/>
        <v>5503</v>
      </c>
      <c r="M21" s="76">
        <f t="shared" ref="M21" si="31">+M22+M24+M26</f>
        <v>5503</v>
      </c>
      <c r="N21" s="76"/>
      <c r="O21" s="76"/>
      <c r="P21" s="76">
        <f t="shared" si="30"/>
        <v>2317</v>
      </c>
      <c r="Q21" s="76">
        <f t="shared" si="30"/>
        <v>2317</v>
      </c>
      <c r="R21" s="76">
        <f t="shared" si="30"/>
        <v>0</v>
      </c>
      <c r="S21" s="76">
        <f t="shared" si="30"/>
        <v>2031</v>
      </c>
      <c r="T21" s="76">
        <f t="shared" si="30"/>
        <v>2031</v>
      </c>
      <c r="U21" s="76">
        <f t="shared" si="30"/>
        <v>0</v>
      </c>
      <c r="V21" s="76">
        <f t="shared" ref="V21:AA21" si="32">+V22+V24+V26</f>
        <v>286</v>
      </c>
      <c r="W21" s="76">
        <f t="shared" si="32"/>
        <v>286</v>
      </c>
      <c r="X21" s="76">
        <f t="shared" si="32"/>
        <v>0</v>
      </c>
      <c r="Y21" s="76">
        <f t="shared" si="32"/>
        <v>286</v>
      </c>
      <c r="Z21" s="76">
        <f t="shared" si="32"/>
        <v>286</v>
      </c>
      <c r="AA21" s="76">
        <f t="shared" si="32"/>
        <v>0</v>
      </c>
      <c r="AB21" s="76"/>
      <c r="AC21" s="76"/>
      <c r="AD21" s="76"/>
      <c r="AE21" s="76"/>
      <c r="AF21" s="76"/>
      <c r="AG21" s="76"/>
      <c r="AH21" s="76">
        <f t="shared" si="30"/>
        <v>2548</v>
      </c>
      <c r="AI21" s="76">
        <f t="shared" si="30"/>
        <v>452</v>
      </c>
      <c r="AJ21" s="76">
        <f t="shared" si="30"/>
        <v>0</v>
      </c>
      <c r="AK21" s="76">
        <f t="shared" si="30"/>
        <v>0</v>
      </c>
      <c r="AL21" s="76">
        <f t="shared" si="30"/>
        <v>0</v>
      </c>
      <c r="AM21" s="76">
        <f t="shared" si="30"/>
        <v>286.13600000000002</v>
      </c>
      <c r="AN21" s="76">
        <f t="shared" si="30"/>
        <v>0</v>
      </c>
      <c r="AO21" s="76">
        <f t="shared" si="30"/>
        <v>286.13600000000002</v>
      </c>
      <c r="AP21" s="76">
        <f t="shared" si="30"/>
        <v>1338</v>
      </c>
      <c r="AQ21" s="76">
        <f t="shared" si="30"/>
        <v>1338</v>
      </c>
      <c r="AR21" s="76">
        <f t="shared" si="30"/>
        <v>0</v>
      </c>
      <c r="AS21" s="76">
        <f t="shared" si="30"/>
        <v>709</v>
      </c>
      <c r="AT21" s="76">
        <f t="shared" si="30"/>
        <v>1338</v>
      </c>
      <c r="AU21" s="76">
        <f t="shared" si="30"/>
        <v>1338</v>
      </c>
      <c r="AV21" s="76"/>
      <c r="AW21" s="76">
        <f t="shared" si="30"/>
        <v>3655</v>
      </c>
      <c r="AX21" s="76">
        <f t="shared" si="30"/>
        <v>1848</v>
      </c>
      <c r="AY21" s="76">
        <f t="shared" si="30"/>
        <v>1846</v>
      </c>
      <c r="AZ21" s="76">
        <f t="shared" si="30"/>
        <v>1846</v>
      </c>
      <c r="BA21" s="76"/>
      <c r="BB21" s="76"/>
      <c r="BC21" s="76">
        <v>1846</v>
      </c>
      <c r="BD21" s="76">
        <v>1846</v>
      </c>
      <c r="BE21" s="76"/>
      <c r="BF21" s="76"/>
      <c r="BG21" s="77"/>
      <c r="BH21" s="78"/>
      <c r="BI21" s="77"/>
      <c r="BJ21" s="77"/>
      <c r="BK21" s="79"/>
      <c r="BL21" s="79"/>
      <c r="BM21" s="79"/>
    </row>
    <row r="22" spans="1:67" s="75" customFormat="1" ht="30" customHeight="1">
      <c r="A22" s="81" t="s">
        <v>247</v>
      </c>
      <c r="B22" s="82" t="s">
        <v>345</v>
      </c>
      <c r="C22" s="83"/>
      <c r="D22" s="84"/>
      <c r="E22" s="84"/>
      <c r="F22" s="84"/>
      <c r="G22" s="71">
        <f t="shared" ref="G22:AF26" si="33">+G23</f>
        <v>3140</v>
      </c>
      <c r="H22" s="71">
        <f t="shared" si="33"/>
        <v>3140</v>
      </c>
      <c r="I22" s="71">
        <f t="shared" si="33"/>
        <v>0</v>
      </c>
      <c r="J22" s="71"/>
      <c r="K22" s="71">
        <f t="shared" si="33"/>
        <v>0</v>
      </c>
      <c r="L22" s="71">
        <f t="shared" si="33"/>
        <v>3140</v>
      </c>
      <c r="M22" s="71">
        <f t="shared" si="33"/>
        <v>3140</v>
      </c>
      <c r="N22" s="71"/>
      <c r="O22" s="71"/>
      <c r="P22" s="71">
        <f t="shared" si="33"/>
        <v>2317</v>
      </c>
      <c r="Q22" s="71">
        <f t="shared" si="33"/>
        <v>2317</v>
      </c>
      <c r="R22" s="71">
        <f t="shared" si="33"/>
        <v>0</v>
      </c>
      <c r="S22" s="71">
        <f t="shared" si="33"/>
        <v>2031</v>
      </c>
      <c r="T22" s="71">
        <f t="shared" si="33"/>
        <v>2031</v>
      </c>
      <c r="U22" s="71">
        <f t="shared" si="33"/>
        <v>0</v>
      </c>
      <c r="V22" s="71">
        <f t="shared" si="33"/>
        <v>286</v>
      </c>
      <c r="W22" s="71">
        <f t="shared" si="33"/>
        <v>286</v>
      </c>
      <c r="X22" s="71">
        <f t="shared" si="33"/>
        <v>0</v>
      </c>
      <c r="Y22" s="71">
        <f t="shared" si="33"/>
        <v>286</v>
      </c>
      <c r="Z22" s="71">
        <f t="shared" si="33"/>
        <v>286</v>
      </c>
      <c r="AA22" s="71">
        <f t="shared" si="33"/>
        <v>0</v>
      </c>
      <c r="AB22" s="71"/>
      <c r="AC22" s="71"/>
      <c r="AD22" s="71"/>
      <c r="AE22" s="71"/>
      <c r="AF22" s="71"/>
      <c r="AG22" s="71"/>
      <c r="AH22" s="71">
        <f t="shared" ref="AG22:AX26" si="34">+AH23</f>
        <v>2548</v>
      </c>
      <c r="AI22" s="71">
        <f t="shared" si="34"/>
        <v>452</v>
      </c>
      <c r="AJ22" s="71">
        <f t="shared" si="34"/>
        <v>0</v>
      </c>
      <c r="AK22" s="71">
        <f t="shared" si="34"/>
        <v>0</v>
      </c>
      <c r="AL22" s="71">
        <f t="shared" si="34"/>
        <v>0</v>
      </c>
      <c r="AM22" s="71">
        <f t="shared" si="34"/>
        <v>286.13600000000002</v>
      </c>
      <c r="AN22" s="71">
        <f t="shared" si="34"/>
        <v>0</v>
      </c>
      <c r="AO22" s="71">
        <f t="shared" si="34"/>
        <v>286.13600000000002</v>
      </c>
      <c r="AP22" s="71">
        <f t="shared" si="34"/>
        <v>821</v>
      </c>
      <c r="AQ22" s="71">
        <f t="shared" si="34"/>
        <v>821</v>
      </c>
      <c r="AR22" s="71">
        <f t="shared" si="34"/>
        <v>0</v>
      </c>
      <c r="AS22" s="71">
        <f t="shared" si="34"/>
        <v>709</v>
      </c>
      <c r="AT22" s="71">
        <f t="shared" si="34"/>
        <v>821</v>
      </c>
      <c r="AU22" s="71">
        <f t="shared" si="34"/>
        <v>821</v>
      </c>
      <c r="AV22" s="71"/>
      <c r="AW22" s="71">
        <f t="shared" si="34"/>
        <v>3138</v>
      </c>
      <c r="AX22" s="71">
        <f t="shared" si="34"/>
        <v>2</v>
      </c>
      <c r="AY22" s="71">
        <f>+AY23</f>
        <v>0</v>
      </c>
      <c r="AZ22" s="71">
        <f>+AZ23</f>
        <v>0</v>
      </c>
      <c r="BA22" s="71"/>
      <c r="BB22" s="71"/>
      <c r="BC22" s="71">
        <v>0</v>
      </c>
      <c r="BD22" s="71">
        <v>0</v>
      </c>
      <c r="BE22" s="71"/>
      <c r="BF22" s="71"/>
      <c r="BG22" s="72"/>
      <c r="BH22" s="73"/>
      <c r="BI22" s="72"/>
      <c r="BJ22" s="72"/>
      <c r="BK22" s="74"/>
      <c r="BL22" s="74"/>
      <c r="BM22" s="74"/>
    </row>
    <row r="23" spans="1:67" s="194" customFormat="1" ht="39" customHeight="1">
      <c r="A23" s="85" t="s">
        <v>195</v>
      </c>
      <c r="B23" s="94" t="s">
        <v>198</v>
      </c>
      <c r="C23" s="87" t="s">
        <v>249</v>
      </c>
      <c r="D23" s="87"/>
      <c r="E23" s="87" t="s">
        <v>251</v>
      </c>
      <c r="F23" s="90" t="s">
        <v>262</v>
      </c>
      <c r="G23" s="107">
        <v>3140</v>
      </c>
      <c r="H23" s="107">
        <v>3140</v>
      </c>
      <c r="I23" s="107"/>
      <c r="J23" s="107"/>
      <c r="K23" s="107"/>
      <c r="L23" s="107">
        <v>3140</v>
      </c>
      <c r="M23" s="107">
        <v>3140</v>
      </c>
      <c r="N23" s="107"/>
      <c r="O23" s="107"/>
      <c r="P23" s="91">
        <f t="shared" si="22"/>
        <v>2317</v>
      </c>
      <c r="Q23" s="91">
        <f>AW23-AP23</f>
        <v>2317</v>
      </c>
      <c r="R23" s="107"/>
      <c r="S23" s="91">
        <f t="shared" si="23"/>
        <v>2031</v>
      </c>
      <c r="T23" s="107">
        <f>2317-286</f>
        <v>2031</v>
      </c>
      <c r="U23" s="107"/>
      <c r="V23" s="107">
        <f>+W23</f>
        <v>286</v>
      </c>
      <c r="W23" s="107">
        <v>286</v>
      </c>
      <c r="X23" s="107"/>
      <c r="Y23" s="107">
        <f>Z23</f>
        <v>286</v>
      </c>
      <c r="Z23" s="107">
        <v>286</v>
      </c>
      <c r="AA23" s="107"/>
      <c r="AB23" s="107"/>
      <c r="AC23" s="107"/>
      <c r="AD23" s="107"/>
      <c r="AE23" s="107"/>
      <c r="AF23" s="107"/>
      <c r="AG23" s="107"/>
      <c r="AH23" s="213">
        <v>2548</v>
      </c>
      <c r="AI23" s="213">
        <v>452</v>
      </c>
      <c r="AJ23" s="213"/>
      <c r="AK23" s="213"/>
      <c r="AL23" s="213"/>
      <c r="AM23" s="213">
        <v>286.13600000000002</v>
      </c>
      <c r="AN23" s="213"/>
      <c r="AO23" s="213">
        <f>+AM23</f>
        <v>286.13600000000002</v>
      </c>
      <c r="AP23" s="107">
        <v>821</v>
      </c>
      <c r="AQ23" s="107">
        <v>821</v>
      </c>
      <c r="AR23" s="107"/>
      <c r="AS23" s="107">
        <v>709</v>
      </c>
      <c r="AT23" s="107">
        <v>821</v>
      </c>
      <c r="AU23" s="107">
        <v>821</v>
      </c>
      <c r="AV23" s="107"/>
      <c r="AW23" s="213">
        <f>2317+AP23</f>
        <v>3138</v>
      </c>
      <c r="AX23" s="213">
        <f>+L23-AW23</f>
        <v>2</v>
      </c>
      <c r="AY23" s="107"/>
      <c r="AZ23" s="107"/>
      <c r="BA23" s="107"/>
      <c r="BB23" s="107"/>
      <c r="BC23" s="107"/>
      <c r="BD23" s="107"/>
      <c r="BE23" s="107"/>
      <c r="BF23" s="107"/>
      <c r="BG23" s="107"/>
      <c r="BH23" s="73"/>
      <c r="BI23" s="192"/>
      <c r="BJ23" s="192"/>
      <c r="BK23" s="193"/>
      <c r="BL23" s="193"/>
      <c r="BM23" s="193"/>
    </row>
    <row r="24" spans="1:67" s="75" customFormat="1" ht="30" customHeight="1">
      <c r="A24" s="81" t="s">
        <v>247</v>
      </c>
      <c r="B24" s="82" t="s">
        <v>263</v>
      </c>
      <c r="C24" s="83"/>
      <c r="D24" s="84"/>
      <c r="E24" s="84"/>
      <c r="F24" s="84"/>
      <c r="G24" s="71">
        <f t="shared" si="33"/>
        <v>863</v>
      </c>
      <c r="H24" s="71">
        <f t="shared" si="33"/>
        <v>863</v>
      </c>
      <c r="I24" s="71">
        <f t="shared" si="33"/>
        <v>0</v>
      </c>
      <c r="J24" s="71"/>
      <c r="K24" s="71">
        <f t="shared" si="33"/>
        <v>0</v>
      </c>
      <c r="L24" s="71">
        <f t="shared" si="33"/>
        <v>863</v>
      </c>
      <c r="M24" s="71">
        <f t="shared" si="33"/>
        <v>863</v>
      </c>
      <c r="N24" s="71"/>
      <c r="O24" s="71"/>
      <c r="P24" s="71">
        <f t="shared" si="33"/>
        <v>0</v>
      </c>
      <c r="Q24" s="71">
        <f t="shared" si="33"/>
        <v>0</v>
      </c>
      <c r="R24" s="71">
        <f t="shared" si="33"/>
        <v>0</v>
      </c>
      <c r="S24" s="71">
        <f t="shared" si="33"/>
        <v>0</v>
      </c>
      <c r="T24" s="71">
        <f t="shared" si="33"/>
        <v>0</v>
      </c>
      <c r="U24" s="71">
        <f t="shared" si="33"/>
        <v>0</v>
      </c>
      <c r="V24" s="71">
        <f t="shared" si="33"/>
        <v>0</v>
      </c>
      <c r="W24" s="71">
        <f t="shared" si="33"/>
        <v>0</v>
      </c>
      <c r="X24" s="71">
        <f t="shared" si="33"/>
        <v>0</v>
      </c>
      <c r="Y24" s="71">
        <f t="shared" si="33"/>
        <v>0</v>
      </c>
      <c r="Z24" s="71">
        <f t="shared" si="33"/>
        <v>0</v>
      </c>
      <c r="AA24" s="71">
        <f t="shared" si="33"/>
        <v>0</v>
      </c>
      <c r="AB24" s="71"/>
      <c r="AC24" s="71"/>
      <c r="AD24" s="71"/>
      <c r="AE24" s="71"/>
      <c r="AF24" s="71"/>
      <c r="AG24" s="71"/>
      <c r="AH24" s="71">
        <f t="shared" ref="AG24:AU24" si="35">+AH25</f>
        <v>0</v>
      </c>
      <c r="AI24" s="71">
        <f t="shared" si="35"/>
        <v>0</v>
      </c>
      <c r="AJ24" s="71">
        <f t="shared" si="35"/>
        <v>0</v>
      </c>
      <c r="AK24" s="71">
        <f t="shared" si="35"/>
        <v>0</v>
      </c>
      <c r="AL24" s="71">
        <f t="shared" si="35"/>
        <v>0</v>
      </c>
      <c r="AM24" s="71">
        <f t="shared" si="35"/>
        <v>0</v>
      </c>
      <c r="AN24" s="71">
        <f t="shared" si="35"/>
        <v>0</v>
      </c>
      <c r="AO24" s="71">
        <f t="shared" si="35"/>
        <v>0</v>
      </c>
      <c r="AP24" s="71">
        <f t="shared" si="35"/>
        <v>517</v>
      </c>
      <c r="AQ24" s="71">
        <f t="shared" si="35"/>
        <v>517</v>
      </c>
      <c r="AR24" s="71"/>
      <c r="AS24" s="71">
        <v>0</v>
      </c>
      <c r="AT24" s="71">
        <f t="shared" si="35"/>
        <v>517</v>
      </c>
      <c r="AU24" s="71">
        <f t="shared" si="35"/>
        <v>517</v>
      </c>
      <c r="AV24" s="71"/>
      <c r="AW24" s="71">
        <f t="shared" si="34"/>
        <v>517</v>
      </c>
      <c r="AX24" s="71">
        <f t="shared" si="34"/>
        <v>346</v>
      </c>
      <c r="AY24" s="71">
        <f>+AY25</f>
        <v>346</v>
      </c>
      <c r="AZ24" s="71">
        <f>+AZ25</f>
        <v>346</v>
      </c>
      <c r="BA24" s="71"/>
      <c r="BB24" s="71"/>
      <c r="BC24" s="71">
        <v>346</v>
      </c>
      <c r="BD24" s="71">
        <v>346</v>
      </c>
      <c r="BE24" s="71"/>
      <c r="BF24" s="71"/>
      <c r="BG24" s="72"/>
      <c r="BH24" s="73"/>
      <c r="BI24" s="72"/>
      <c r="BJ24" s="72"/>
      <c r="BK24" s="74"/>
      <c r="BL24" s="74"/>
      <c r="BM24" s="74"/>
    </row>
    <row r="25" spans="1:67" ht="35.25" customHeight="1">
      <c r="A25" s="85" t="s">
        <v>195</v>
      </c>
      <c r="B25" s="94" t="s">
        <v>199</v>
      </c>
      <c r="C25" s="87" t="s">
        <v>249</v>
      </c>
      <c r="D25" s="87" t="s">
        <v>264</v>
      </c>
      <c r="E25" s="87" t="s">
        <v>255</v>
      </c>
      <c r="F25" s="87" t="s">
        <v>265</v>
      </c>
      <c r="G25" s="107">
        <v>863</v>
      </c>
      <c r="H25" s="107">
        <v>863</v>
      </c>
      <c r="I25" s="99"/>
      <c r="J25" s="99"/>
      <c r="K25" s="72"/>
      <c r="L25" s="108">
        <v>863</v>
      </c>
      <c r="M25" s="108">
        <v>863</v>
      </c>
      <c r="N25" s="108"/>
      <c r="O25" s="108"/>
      <c r="P25" s="91">
        <f t="shared" si="22"/>
        <v>0</v>
      </c>
      <c r="Q25" s="91">
        <f>AW25-AP25</f>
        <v>0</v>
      </c>
      <c r="R25" s="108"/>
      <c r="S25" s="91">
        <f t="shared" si="23"/>
        <v>0</v>
      </c>
      <c r="T25" s="108"/>
      <c r="U25" s="108"/>
      <c r="V25" s="108"/>
      <c r="W25" s="108"/>
      <c r="X25" s="108"/>
      <c r="Y25" s="108"/>
      <c r="Z25" s="108"/>
      <c r="AA25" s="108"/>
      <c r="AB25" s="108"/>
      <c r="AC25" s="108"/>
      <c r="AD25" s="108"/>
      <c r="AE25" s="108"/>
      <c r="AF25" s="108"/>
      <c r="AG25" s="108"/>
      <c r="AH25" s="101"/>
      <c r="AI25" s="101"/>
      <c r="AJ25" s="101"/>
      <c r="AK25" s="101"/>
      <c r="AL25" s="101"/>
      <c r="AM25" s="101"/>
      <c r="AN25" s="101"/>
      <c r="AO25" s="101"/>
      <c r="AP25" s="72">
        <v>517</v>
      </c>
      <c r="AQ25" s="72">
        <v>517</v>
      </c>
      <c r="AR25" s="72"/>
      <c r="AS25" s="72">
        <v>238</v>
      </c>
      <c r="AT25" s="72">
        <v>517</v>
      </c>
      <c r="AU25" s="72">
        <v>517</v>
      </c>
      <c r="AV25" s="72"/>
      <c r="AW25" s="102">
        <v>517</v>
      </c>
      <c r="AX25" s="102">
        <f>+G25-AW25</f>
        <v>346</v>
      </c>
      <c r="AY25" s="99">
        <f>+AX25</f>
        <v>346</v>
      </c>
      <c r="AZ25" s="99">
        <f>+AY25</f>
        <v>346</v>
      </c>
      <c r="BA25" s="99"/>
      <c r="BB25" s="99"/>
      <c r="BC25" s="99">
        <v>346</v>
      </c>
      <c r="BD25" s="99">
        <v>346</v>
      </c>
      <c r="BE25" s="99"/>
      <c r="BF25" s="99"/>
      <c r="BG25" s="72"/>
    </row>
    <row r="26" spans="1:67" s="75" customFormat="1" ht="28.5" customHeight="1">
      <c r="A26" s="81" t="s">
        <v>247</v>
      </c>
      <c r="B26" s="82" t="s">
        <v>266</v>
      </c>
      <c r="C26" s="83"/>
      <c r="D26" s="84"/>
      <c r="E26" s="84"/>
      <c r="F26" s="84"/>
      <c r="G26" s="71">
        <f t="shared" si="33"/>
        <v>1500</v>
      </c>
      <c r="H26" s="71">
        <f t="shared" si="33"/>
        <v>1500</v>
      </c>
      <c r="I26" s="71">
        <f t="shared" si="33"/>
        <v>0</v>
      </c>
      <c r="J26" s="71"/>
      <c r="K26" s="71">
        <f t="shared" si="33"/>
        <v>0</v>
      </c>
      <c r="L26" s="71">
        <f t="shared" si="33"/>
        <v>1500</v>
      </c>
      <c r="M26" s="71">
        <f t="shared" si="33"/>
        <v>1500</v>
      </c>
      <c r="N26" s="71"/>
      <c r="O26" s="71"/>
      <c r="P26" s="71">
        <f t="shared" si="33"/>
        <v>0</v>
      </c>
      <c r="Q26" s="71">
        <f t="shared" si="33"/>
        <v>0</v>
      </c>
      <c r="R26" s="71">
        <f t="shared" si="33"/>
        <v>0</v>
      </c>
      <c r="S26" s="71">
        <f t="shared" si="33"/>
        <v>0</v>
      </c>
      <c r="T26" s="71">
        <f t="shared" si="33"/>
        <v>0</v>
      </c>
      <c r="U26" s="71">
        <f t="shared" si="33"/>
        <v>0</v>
      </c>
      <c r="V26" s="71">
        <f t="shared" si="33"/>
        <v>0</v>
      </c>
      <c r="W26" s="71">
        <f t="shared" si="33"/>
        <v>0</v>
      </c>
      <c r="X26" s="71">
        <f t="shared" si="33"/>
        <v>0</v>
      </c>
      <c r="Y26" s="71">
        <f t="shared" si="33"/>
        <v>0</v>
      </c>
      <c r="Z26" s="71">
        <f t="shared" si="33"/>
        <v>0</v>
      </c>
      <c r="AA26" s="71">
        <f t="shared" si="33"/>
        <v>0</v>
      </c>
      <c r="AB26" s="71"/>
      <c r="AC26" s="71"/>
      <c r="AD26" s="71"/>
      <c r="AE26" s="71"/>
      <c r="AF26" s="71"/>
      <c r="AG26" s="71"/>
      <c r="AH26" s="71">
        <f t="shared" ref="AG26:AM26" si="36">+AH27</f>
        <v>0</v>
      </c>
      <c r="AI26" s="71">
        <f t="shared" si="36"/>
        <v>0</v>
      </c>
      <c r="AJ26" s="71">
        <f t="shared" si="36"/>
        <v>0</v>
      </c>
      <c r="AK26" s="71">
        <f t="shared" si="36"/>
        <v>0</v>
      </c>
      <c r="AL26" s="71">
        <f t="shared" si="36"/>
        <v>0</v>
      </c>
      <c r="AM26" s="71">
        <f t="shared" si="36"/>
        <v>0</v>
      </c>
      <c r="AN26" s="71">
        <f t="shared" si="34"/>
        <v>0</v>
      </c>
      <c r="AO26" s="71">
        <f t="shared" si="34"/>
        <v>0</v>
      </c>
      <c r="AP26" s="71">
        <f t="shared" si="34"/>
        <v>0</v>
      </c>
      <c r="AQ26" s="71">
        <f t="shared" si="34"/>
        <v>0</v>
      </c>
      <c r="AR26" s="71"/>
      <c r="AS26" s="71"/>
      <c r="AT26" s="71">
        <f t="shared" si="34"/>
        <v>0</v>
      </c>
      <c r="AU26" s="71">
        <f t="shared" si="34"/>
        <v>0</v>
      </c>
      <c r="AV26" s="71"/>
      <c r="AW26" s="71">
        <f t="shared" si="34"/>
        <v>0</v>
      </c>
      <c r="AX26" s="71">
        <f t="shared" si="34"/>
        <v>1500</v>
      </c>
      <c r="AY26" s="71">
        <f>+AY27</f>
        <v>1500</v>
      </c>
      <c r="AZ26" s="71">
        <f>+AZ27</f>
        <v>1500</v>
      </c>
      <c r="BA26" s="71"/>
      <c r="BB26" s="71"/>
      <c r="BC26" s="71">
        <v>1500</v>
      </c>
      <c r="BD26" s="71">
        <v>1500</v>
      </c>
      <c r="BE26" s="71"/>
      <c r="BF26" s="71"/>
      <c r="BG26" s="72"/>
      <c r="BH26" s="73"/>
      <c r="BI26" s="72"/>
      <c r="BJ26" s="72"/>
      <c r="BK26" s="74"/>
      <c r="BL26" s="74"/>
      <c r="BM26" s="74"/>
    </row>
    <row r="27" spans="1:67" ht="36" customHeight="1">
      <c r="A27" s="85" t="s">
        <v>195</v>
      </c>
      <c r="B27" s="94" t="s">
        <v>214</v>
      </c>
      <c r="C27" s="87" t="s">
        <v>249</v>
      </c>
      <c r="D27" s="87"/>
      <c r="E27" s="85" t="s">
        <v>267</v>
      </c>
      <c r="F27" s="87"/>
      <c r="G27" s="107">
        <v>1500</v>
      </c>
      <c r="H27" s="107">
        <v>1500</v>
      </c>
      <c r="I27" s="99"/>
      <c r="J27" s="99"/>
      <c r="K27" s="72"/>
      <c r="L27" s="107">
        <v>1500</v>
      </c>
      <c r="M27" s="107">
        <v>1500</v>
      </c>
      <c r="N27" s="107"/>
      <c r="O27" s="107"/>
      <c r="P27" s="91">
        <f t="shared" si="22"/>
        <v>0</v>
      </c>
      <c r="Q27" s="91">
        <f>AW27-AP27</f>
        <v>0</v>
      </c>
      <c r="R27" s="107"/>
      <c r="S27" s="91">
        <f t="shared" si="23"/>
        <v>0</v>
      </c>
      <c r="T27" s="107"/>
      <c r="U27" s="107"/>
      <c r="V27" s="107"/>
      <c r="W27" s="107"/>
      <c r="X27" s="107"/>
      <c r="Y27" s="107"/>
      <c r="Z27" s="107"/>
      <c r="AA27" s="107"/>
      <c r="AB27" s="107"/>
      <c r="AC27" s="107"/>
      <c r="AD27" s="107"/>
      <c r="AE27" s="107"/>
      <c r="AF27" s="107"/>
      <c r="AG27" s="107"/>
      <c r="AH27" s="101"/>
      <c r="AI27" s="101"/>
      <c r="AJ27" s="101"/>
      <c r="AK27" s="101"/>
      <c r="AL27" s="101"/>
      <c r="AM27" s="101"/>
      <c r="AN27" s="101"/>
      <c r="AO27" s="101"/>
      <c r="AP27" s="72"/>
      <c r="AQ27" s="72"/>
      <c r="AR27" s="72"/>
      <c r="AS27" s="72"/>
      <c r="AT27" s="72"/>
      <c r="AU27" s="72"/>
      <c r="AV27" s="72"/>
      <c r="AW27" s="102"/>
      <c r="AX27" s="102">
        <v>1500</v>
      </c>
      <c r="AY27" s="107">
        <v>1500</v>
      </c>
      <c r="AZ27" s="107">
        <v>1500</v>
      </c>
      <c r="BA27" s="99"/>
      <c r="BB27" s="99"/>
      <c r="BC27" s="107">
        <v>1500</v>
      </c>
      <c r="BD27" s="107">
        <v>1500</v>
      </c>
      <c r="BE27" s="99"/>
      <c r="BF27" s="99"/>
      <c r="BG27" s="72"/>
    </row>
    <row r="28" spans="1:67" s="80" customFormat="1" ht="50.25" customHeight="1">
      <c r="A28" s="67">
        <v>4</v>
      </c>
      <c r="B28" s="68" t="s">
        <v>89</v>
      </c>
      <c r="C28" s="69"/>
      <c r="D28" s="70"/>
      <c r="E28" s="70"/>
      <c r="F28" s="70"/>
      <c r="G28" s="76">
        <f>+G29+G35</f>
        <v>9344</v>
      </c>
      <c r="H28" s="76">
        <f t="shared" ref="H28:BA28" si="37">+H29+H35</f>
        <v>9330</v>
      </c>
      <c r="I28" s="76">
        <f t="shared" si="37"/>
        <v>0</v>
      </c>
      <c r="J28" s="76"/>
      <c r="K28" s="76">
        <f t="shared" si="37"/>
        <v>14</v>
      </c>
      <c r="L28" s="76">
        <f t="shared" si="37"/>
        <v>9330</v>
      </c>
      <c r="M28" s="76">
        <f t="shared" ref="M28:O28" si="38">+M29+M35</f>
        <v>9330</v>
      </c>
      <c r="N28" s="76">
        <f t="shared" si="38"/>
        <v>0</v>
      </c>
      <c r="O28" s="76">
        <f t="shared" si="38"/>
        <v>0</v>
      </c>
      <c r="P28" s="76">
        <f t="shared" si="37"/>
        <v>4003</v>
      </c>
      <c r="Q28" s="76">
        <f t="shared" si="37"/>
        <v>4003</v>
      </c>
      <c r="R28" s="76">
        <f t="shared" si="37"/>
        <v>0</v>
      </c>
      <c r="S28" s="76">
        <f t="shared" si="37"/>
        <v>3997.9049999999997</v>
      </c>
      <c r="T28" s="76">
        <f t="shared" si="37"/>
        <v>3997.9049999999997</v>
      </c>
      <c r="U28" s="76">
        <f t="shared" si="37"/>
        <v>0</v>
      </c>
      <c r="V28" s="76">
        <f t="shared" si="37"/>
        <v>0</v>
      </c>
      <c r="W28" s="76">
        <f t="shared" si="37"/>
        <v>0</v>
      </c>
      <c r="X28" s="76">
        <f t="shared" si="37"/>
        <v>0</v>
      </c>
      <c r="Y28" s="76">
        <f t="shared" si="37"/>
        <v>0</v>
      </c>
      <c r="Z28" s="76">
        <f t="shared" si="37"/>
        <v>0</v>
      </c>
      <c r="AA28" s="76">
        <f t="shared" si="37"/>
        <v>0</v>
      </c>
      <c r="AB28" s="76"/>
      <c r="AC28" s="76"/>
      <c r="AD28" s="76"/>
      <c r="AE28" s="76"/>
      <c r="AF28" s="76"/>
      <c r="AG28" s="76"/>
      <c r="AH28" s="76">
        <f t="shared" si="37"/>
        <v>3863</v>
      </c>
      <c r="AI28" s="76">
        <f t="shared" si="37"/>
        <v>1000</v>
      </c>
      <c r="AJ28" s="76">
        <f t="shared" si="37"/>
        <v>0</v>
      </c>
      <c r="AK28" s="76">
        <f t="shared" si="37"/>
        <v>0</v>
      </c>
      <c r="AL28" s="76">
        <f t="shared" si="37"/>
        <v>0</v>
      </c>
      <c r="AM28" s="76">
        <f t="shared" si="37"/>
        <v>0</v>
      </c>
      <c r="AN28" s="76">
        <f t="shared" si="37"/>
        <v>0</v>
      </c>
      <c r="AO28" s="76">
        <f t="shared" si="37"/>
        <v>0</v>
      </c>
      <c r="AP28" s="76">
        <f t="shared" si="37"/>
        <v>2981</v>
      </c>
      <c r="AQ28" s="76">
        <f t="shared" si="37"/>
        <v>2981</v>
      </c>
      <c r="AR28" s="76">
        <f t="shared" si="37"/>
        <v>0</v>
      </c>
      <c r="AS28" s="76">
        <f t="shared" si="37"/>
        <v>1125</v>
      </c>
      <c r="AT28" s="76">
        <f t="shared" si="37"/>
        <v>2981</v>
      </c>
      <c r="AU28" s="76">
        <f t="shared" ref="AU28" si="39">+AU29+AU35</f>
        <v>2981</v>
      </c>
      <c r="AV28" s="76">
        <f t="shared" si="37"/>
        <v>0</v>
      </c>
      <c r="AW28" s="76">
        <f t="shared" si="37"/>
        <v>5844</v>
      </c>
      <c r="AX28" s="76">
        <f t="shared" si="37"/>
        <v>2346</v>
      </c>
      <c r="AY28" s="76">
        <f t="shared" si="37"/>
        <v>2346</v>
      </c>
      <c r="AZ28" s="76">
        <f t="shared" si="37"/>
        <v>2346</v>
      </c>
      <c r="BA28" s="76">
        <f t="shared" si="37"/>
        <v>0</v>
      </c>
      <c r="BB28" s="76"/>
      <c r="BC28" s="76">
        <v>2346</v>
      </c>
      <c r="BD28" s="76">
        <v>2346</v>
      </c>
      <c r="BE28" s="76">
        <f t="shared" ref="BE28" si="40">+BE29+BE35</f>
        <v>0</v>
      </c>
      <c r="BF28" s="76"/>
      <c r="BG28" s="77"/>
      <c r="BH28" s="78"/>
      <c r="BI28" s="77"/>
      <c r="BJ28" s="77"/>
      <c r="BK28" s="79"/>
      <c r="BL28" s="79"/>
      <c r="BM28" s="79"/>
    </row>
    <row r="29" spans="1:67" s="75" customFormat="1" ht="30" customHeight="1">
      <c r="A29" s="81" t="s">
        <v>247</v>
      </c>
      <c r="B29" s="82" t="s">
        <v>345</v>
      </c>
      <c r="C29" s="83"/>
      <c r="D29" s="84"/>
      <c r="E29" s="84"/>
      <c r="F29" s="84"/>
      <c r="G29" s="71">
        <f t="shared" ref="G29:AX29" si="41">+G30</f>
        <v>1154</v>
      </c>
      <c r="H29" s="71">
        <f t="shared" si="41"/>
        <v>1140</v>
      </c>
      <c r="I29" s="71">
        <f t="shared" si="41"/>
        <v>0</v>
      </c>
      <c r="J29" s="71"/>
      <c r="K29" s="71">
        <f t="shared" si="41"/>
        <v>14</v>
      </c>
      <c r="L29" s="71">
        <f t="shared" si="41"/>
        <v>1140</v>
      </c>
      <c r="M29" s="71">
        <f t="shared" si="41"/>
        <v>1140</v>
      </c>
      <c r="N29" s="71"/>
      <c r="O29" s="71"/>
      <c r="P29" s="71">
        <f t="shared" si="41"/>
        <v>1140</v>
      </c>
      <c r="Q29" s="71">
        <f t="shared" si="41"/>
        <v>1140</v>
      </c>
      <c r="R29" s="71">
        <f t="shared" si="41"/>
        <v>0</v>
      </c>
      <c r="S29" s="71">
        <f t="shared" si="41"/>
        <v>1134.905</v>
      </c>
      <c r="T29" s="71">
        <f t="shared" si="41"/>
        <v>1134.905</v>
      </c>
      <c r="U29" s="71">
        <f t="shared" si="41"/>
        <v>0</v>
      </c>
      <c r="V29" s="71">
        <f t="shared" si="41"/>
        <v>0</v>
      </c>
      <c r="W29" s="71">
        <f t="shared" si="41"/>
        <v>0</v>
      </c>
      <c r="X29" s="71">
        <f t="shared" si="41"/>
        <v>0</v>
      </c>
      <c r="Y29" s="71">
        <f t="shared" si="41"/>
        <v>0</v>
      </c>
      <c r="Z29" s="71">
        <f t="shared" si="41"/>
        <v>0</v>
      </c>
      <c r="AA29" s="71">
        <f t="shared" si="41"/>
        <v>0</v>
      </c>
      <c r="AB29" s="71"/>
      <c r="AC29" s="71"/>
      <c r="AD29" s="71"/>
      <c r="AE29" s="71"/>
      <c r="AF29" s="71"/>
      <c r="AG29" s="71"/>
      <c r="AH29" s="71">
        <f t="shared" si="41"/>
        <v>0</v>
      </c>
      <c r="AI29" s="71">
        <f t="shared" si="41"/>
        <v>0</v>
      </c>
      <c r="AJ29" s="71">
        <f t="shared" si="41"/>
        <v>0</v>
      </c>
      <c r="AK29" s="71">
        <f t="shared" si="41"/>
        <v>0</v>
      </c>
      <c r="AL29" s="71">
        <f t="shared" si="41"/>
        <v>0</v>
      </c>
      <c r="AM29" s="71">
        <f t="shared" si="41"/>
        <v>0</v>
      </c>
      <c r="AN29" s="71">
        <f t="shared" si="41"/>
        <v>0</v>
      </c>
      <c r="AO29" s="71">
        <f t="shared" si="41"/>
        <v>0</v>
      </c>
      <c r="AP29" s="71">
        <f t="shared" si="41"/>
        <v>0</v>
      </c>
      <c r="AQ29" s="71">
        <f t="shared" si="41"/>
        <v>0</v>
      </c>
      <c r="AR29" s="71">
        <f t="shared" si="41"/>
        <v>0</v>
      </c>
      <c r="AS29" s="71">
        <f t="shared" si="41"/>
        <v>0</v>
      </c>
      <c r="AT29" s="71">
        <f t="shared" si="41"/>
        <v>0</v>
      </c>
      <c r="AU29" s="71">
        <f t="shared" si="41"/>
        <v>0</v>
      </c>
      <c r="AV29" s="71"/>
      <c r="AW29" s="71">
        <f t="shared" si="41"/>
        <v>0</v>
      </c>
      <c r="AX29" s="71">
        <f t="shared" si="41"/>
        <v>0</v>
      </c>
      <c r="AY29" s="71">
        <f>+AY30</f>
        <v>0</v>
      </c>
      <c r="AZ29" s="71">
        <f>+AZ30</f>
        <v>0</v>
      </c>
      <c r="BA29" s="71"/>
      <c r="BB29" s="71"/>
      <c r="BC29" s="71">
        <v>0</v>
      </c>
      <c r="BD29" s="71">
        <v>0</v>
      </c>
      <c r="BE29" s="71"/>
      <c r="BF29" s="71"/>
      <c r="BG29" s="72"/>
      <c r="BH29" s="73"/>
      <c r="BI29" s="72"/>
      <c r="BJ29" s="72"/>
      <c r="BK29" s="74"/>
      <c r="BL29" s="74"/>
      <c r="BM29" s="74"/>
    </row>
    <row r="30" spans="1:67" s="80" customFormat="1" ht="68.25" customHeight="1">
      <c r="A30" s="67"/>
      <c r="B30" s="156" t="s">
        <v>201</v>
      </c>
      <c r="C30" s="69"/>
      <c r="D30" s="70"/>
      <c r="E30" s="70" t="s">
        <v>320</v>
      </c>
      <c r="F30" s="70"/>
      <c r="G30" s="76">
        <f>+G31+G32+G33+G34</f>
        <v>1154</v>
      </c>
      <c r="H30" s="76">
        <f t="shared" ref="H30:AD30" si="42">+H31+H32+H33+H34</f>
        <v>1140</v>
      </c>
      <c r="I30" s="76">
        <f t="shared" si="42"/>
        <v>0</v>
      </c>
      <c r="J30" s="76"/>
      <c r="K30" s="76">
        <f t="shared" si="42"/>
        <v>14</v>
      </c>
      <c r="L30" s="76">
        <f t="shared" si="42"/>
        <v>1140</v>
      </c>
      <c r="M30" s="76">
        <f t="shared" ref="M30" si="43">+M31+M32+M33+M34</f>
        <v>1140</v>
      </c>
      <c r="N30" s="76"/>
      <c r="O30" s="76"/>
      <c r="P30" s="76">
        <f t="shared" si="42"/>
        <v>1140</v>
      </c>
      <c r="Q30" s="76">
        <f t="shared" si="42"/>
        <v>1140</v>
      </c>
      <c r="R30" s="76">
        <f t="shared" si="42"/>
        <v>0</v>
      </c>
      <c r="S30" s="76">
        <f t="shared" si="42"/>
        <v>1134.905</v>
      </c>
      <c r="T30" s="76">
        <f t="shared" si="42"/>
        <v>1134.905</v>
      </c>
      <c r="U30" s="76">
        <f t="shared" si="42"/>
        <v>0</v>
      </c>
      <c r="V30" s="76">
        <f t="shared" si="42"/>
        <v>0</v>
      </c>
      <c r="W30" s="76">
        <f t="shared" si="42"/>
        <v>0</v>
      </c>
      <c r="X30" s="76">
        <f t="shared" si="42"/>
        <v>0</v>
      </c>
      <c r="Y30" s="76">
        <f t="shared" si="42"/>
        <v>0</v>
      </c>
      <c r="Z30" s="76">
        <f t="shared" si="42"/>
        <v>0</v>
      </c>
      <c r="AA30" s="76">
        <f t="shared" si="42"/>
        <v>0</v>
      </c>
      <c r="AB30" s="76"/>
      <c r="AC30" s="76"/>
      <c r="AD30" s="76"/>
      <c r="AE30" s="76"/>
      <c r="AF30" s="76"/>
      <c r="AG30" s="76"/>
      <c r="AH30" s="76">
        <f t="shared" ref="AH30" si="44">+AH31+AH32+AH33+AH34</f>
        <v>0</v>
      </c>
      <c r="AI30" s="76">
        <f t="shared" ref="AI30" si="45">+AI31+AI32+AI33+AI34</f>
        <v>0</v>
      </c>
      <c r="AJ30" s="76">
        <f t="shared" ref="AJ30" si="46">+AJ31+AJ32+AJ33+AJ34</f>
        <v>0</v>
      </c>
      <c r="AK30" s="76">
        <f t="shared" ref="AK30" si="47">+AK31+AK32+AK33+AK34</f>
        <v>0</v>
      </c>
      <c r="AL30" s="76">
        <f t="shared" ref="AL30" si="48">+AL31+AL32+AL33+AL34</f>
        <v>0</v>
      </c>
      <c r="AM30" s="76">
        <f t="shared" ref="AM30" si="49">+AM31+AM32+AM33+AM34</f>
        <v>0</v>
      </c>
      <c r="AN30" s="76">
        <f t="shared" ref="AN30" si="50">+AN31+AN32+AN33+AN34</f>
        <v>0</v>
      </c>
      <c r="AO30" s="76">
        <f t="shared" ref="AO30" si="51">+AO31+AO32+AO33+AO34</f>
        <v>0</v>
      </c>
      <c r="AP30" s="76">
        <f t="shared" ref="AP30" si="52">+AP31+AP32+AP33+AP34</f>
        <v>0</v>
      </c>
      <c r="AQ30" s="76">
        <f t="shared" ref="AQ30:AT30" si="53">+AQ31+AQ32+AQ33+AQ34</f>
        <v>0</v>
      </c>
      <c r="AR30" s="76">
        <f t="shared" si="53"/>
        <v>0</v>
      </c>
      <c r="AS30" s="76">
        <f t="shared" si="53"/>
        <v>0</v>
      </c>
      <c r="AT30" s="76">
        <f t="shared" si="53"/>
        <v>0</v>
      </c>
      <c r="AU30" s="76">
        <f t="shared" ref="AU30" si="54">+AU31+AU32+AU33+AU34</f>
        <v>0</v>
      </c>
      <c r="AV30" s="76">
        <f t="shared" ref="AV30" si="55">+AV31+AV32+AV33+AV34</f>
        <v>0</v>
      </c>
      <c r="AW30" s="76">
        <f t="shared" ref="AW30:AX30" si="56">+AW31+AW32+AW33+AW34</f>
        <v>0</v>
      </c>
      <c r="AX30" s="76">
        <f t="shared" si="56"/>
        <v>0</v>
      </c>
      <c r="AY30" s="76">
        <f t="shared" ref="AY30" si="57">+AY31+AY32+AY33+AY34</f>
        <v>0</v>
      </c>
      <c r="AZ30" s="76">
        <f t="shared" ref="AZ30" si="58">+AZ31+AZ32+AZ33+AZ34</f>
        <v>0</v>
      </c>
      <c r="BA30" s="76">
        <f t="shared" ref="BA30" si="59">+BA31+BA32+BA33+BA34</f>
        <v>0</v>
      </c>
      <c r="BB30" s="76"/>
      <c r="BC30" s="76">
        <v>0</v>
      </c>
      <c r="BD30" s="76">
        <v>0</v>
      </c>
      <c r="BE30" s="76">
        <f t="shared" ref="BE30" si="60">+BE31+BE32+BE33+BE34</f>
        <v>0</v>
      </c>
      <c r="BF30" s="76"/>
      <c r="BG30" s="77"/>
      <c r="BH30" s="78"/>
      <c r="BI30" s="77"/>
      <c r="BJ30" s="77"/>
      <c r="BK30" s="79"/>
      <c r="BL30" s="79"/>
      <c r="BM30" s="79"/>
    </row>
    <row r="31" spans="1:67" s="93" customFormat="1" ht="50.25" customHeight="1">
      <c r="A31" s="85" t="s">
        <v>195</v>
      </c>
      <c r="B31" s="214" t="s">
        <v>321</v>
      </c>
      <c r="C31" s="87" t="s">
        <v>325</v>
      </c>
      <c r="D31" s="87" t="s">
        <v>329</v>
      </c>
      <c r="E31" s="87">
        <v>2022</v>
      </c>
      <c r="F31" s="90" t="s">
        <v>330</v>
      </c>
      <c r="G31" s="215">
        <v>300</v>
      </c>
      <c r="H31" s="215">
        <v>300</v>
      </c>
      <c r="I31" s="95"/>
      <c r="J31" s="95"/>
      <c r="K31" s="95"/>
      <c r="L31" s="215">
        <v>300</v>
      </c>
      <c r="M31" s="215">
        <v>300</v>
      </c>
      <c r="N31" s="95"/>
      <c r="O31" s="95"/>
      <c r="P31" s="215">
        <v>300</v>
      </c>
      <c r="Q31" s="215">
        <v>300</v>
      </c>
      <c r="R31" s="95"/>
      <c r="S31" s="95">
        <f>+T31</f>
        <v>299.988</v>
      </c>
      <c r="T31" s="95">
        <v>299.988</v>
      </c>
      <c r="U31" s="95"/>
      <c r="V31" s="95"/>
      <c r="W31" s="95"/>
      <c r="X31" s="95"/>
      <c r="Y31" s="95"/>
      <c r="Z31" s="95"/>
      <c r="AA31" s="95"/>
      <c r="AB31" s="95"/>
      <c r="AC31" s="95"/>
      <c r="AD31" s="95"/>
      <c r="AE31" s="95"/>
      <c r="AF31" s="95"/>
      <c r="AG31" s="95"/>
      <c r="AH31" s="95"/>
      <c r="AI31" s="95"/>
      <c r="AJ31" s="95"/>
      <c r="AK31" s="95"/>
      <c r="AL31" s="95"/>
      <c r="AM31" s="95"/>
      <c r="AN31" s="95"/>
      <c r="AO31" s="95"/>
      <c r="AP31" s="95"/>
      <c r="AQ31" s="95"/>
      <c r="AR31" s="95"/>
      <c r="AS31" s="95"/>
      <c r="AT31" s="95"/>
      <c r="AU31" s="95"/>
      <c r="AV31" s="95"/>
      <c r="AW31" s="95"/>
      <c r="AX31" s="95"/>
      <c r="AY31" s="95"/>
      <c r="AZ31" s="95"/>
      <c r="BA31" s="95"/>
      <c r="BB31" s="95"/>
      <c r="BC31" s="95"/>
      <c r="BD31" s="95"/>
      <c r="BE31" s="95"/>
      <c r="BF31" s="95"/>
      <c r="BG31" s="72"/>
      <c r="BH31" s="73"/>
      <c r="BI31" s="72"/>
      <c r="BJ31" s="72"/>
      <c r="BK31" s="74"/>
      <c r="BL31" s="74"/>
      <c r="BM31" s="74"/>
    </row>
    <row r="32" spans="1:67" s="93" customFormat="1" ht="50.25" customHeight="1">
      <c r="A32" s="85" t="s">
        <v>195</v>
      </c>
      <c r="B32" s="214" t="s">
        <v>322</v>
      </c>
      <c r="C32" s="87" t="s">
        <v>326</v>
      </c>
      <c r="D32" s="87" t="s">
        <v>329</v>
      </c>
      <c r="E32" s="87">
        <v>2022</v>
      </c>
      <c r="F32" s="90" t="s">
        <v>331</v>
      </c>
      <c r="G32" s="215">
        <v>280</v>
      </c>
      <c r="H32" s="215">
        <v>280</v>
      </c>
      <c r="I32" s="95"/>
      <c r="J32" s="95"/>
      <c r="K32" s="95"/>
      <c r="L32" s="215">
        <v>280</v>
      </c>
      <c r="M32" s="215">
        <v>280</v>
      </c>
      <c r="N32" s="95"/>
      <c r="O32" s="95"/>
      <c r="P32" s="215">
        <v>280</v>
      </c>
      <c r="Q32" s="215">
        <v>280</v>
      </c>
      <c r="R32" s="95"/>
      <c r="S32" s="95">
        <f t="shared" ref="S32:S34" si="61">+T32</f>
        <v>276.14</v>
      </c>
      <c r="T32" s="95">
        <v>276.14</v>
      </c>
      <c r="U32" s="95"/>
      <c r="V32" s="95"/>
      <c r="W32" s="95"/>
      <c r="X32" s="95"/>
      <c r="Y32" s="95"/>
      <c r="Z32" s="95"/>
      <c r="AA32" s="95"/>
      <c r="AB32" s="95"/>
      <c r="AC32" s="95"/>
      <c r="AD32" s="95"/>
      <c r="AE32" s="95"/>
      <c r="AF32" s="95"/>
      <c r="AG32" s="95"/>
      <c r="AH32" s="95"/>
      <c r="AI32" s="95"/>
      <c r="AJ32" s="95"/>
      <c r="AK32" s="95"/>
      <c r="AL32" s="95"/>
      <c r="AM32" s="95"/>
      <c r="AN32" s="95"/>
      <c r="AO32" s="95"/>
      <c r="AP32" s="95"/>
      <c r="AQ32" s="95"/>
      <c r="AR32" s="95"/>
      <c r="AS32" s="95"/>
      <c r="AT32" s="95"/>
      <c r="AU32" s="95"/>
      <c r="AV32" s="95"/>
      <c r="AW32" s="95"/>
      <c r="AX32" s="95"/>
      <c r="AY32" s="95"/>
      <c r="AZ32" s="95"/>
      <c r="BA32" s="95"/>
      <c r="BB32" s="95"/>
      <c r="BC32" s="95"/>
      <c r="BD32" s="95"/>
      <c r="BE32" s="95"/>
      <c r="BF32" s="95"/>
      <c r="BG32" s="72"/>
      <c r="BH32" s="73"/>
      <c r="BI32" s="72"/>
      <c r="BJ32" s="72"/>
      <c r="BK32" s="74"/>
      <c r="BL32" s="74"/>
      <c r="BM32" s="74"/>
    </row>
    <row r="33" spans="1:65" s="93" customFormat="1" ht="50.25" customHeight="1">
      <c r="A33" s="85" t="s">
        <v>195</v>
      </c>
      <c r="B33" s="214" t="s">
        <v>323</v>
      </c>
      <c r="C33" s="87" t="s">
        <v>327</v>
      </c>
      <c r="D33" s="87" t="s">
        <v>329</v>
      </c>
      <c r="E33" s="87">
        <v>2022</v>
      </c>
      <c r="F33" s="90" t="s">
        <v>332</v>
      </c>
      <c r="G33" s="215">
        <v>280</v>
      </c>
      <c r="H33" s="215">
        <v>280</v>
      </c>
      <c r="I33" s="95"/>
      <c r="J33" s="95"/>
      <c r="K33" s="95"/>
      <c r="L33" s="215">
        <v>280</v>
      </c>
      <c r="M33" s="215">
        <v>280</v>
      </c>
      <c r="N33" s="95"/>
      <c r="O33" s="95"/>
      <c r="P33" s="215">
        <v>280</v>
      </c>
      <c r="Q33" s="215">
        <v>280</v>
      </c>
      <c r="R33" s="95"/>
      <c r="S33" s="95">
        <f t="shared" si="61"/>
        <v>279.60000000000002</v>
      </c>
      <c r="T33" s="95">
        <v>279.60000000000002</v>
      </c>
      <c r="U33" s="95"/>
      <c r="V33" s="95"/>
      <c r="W33" s="95"/>
      <c r="X33" s="95"/>
      <c r="Y33" s="95"/>
      <c r="Z33" s="95"/>
      <c r="AA33" s="95"/>
      <c r="AB33" s="95"/>
      <c r="AC33" s="95"/>
      <c r="AD33" s="95"/>
      <c r="AE33" s="95"/>
      <c r="AF33" s="95"/>
      <c r="AG33" s="95"/>
      <c r="AH33" s="95"/>
      <c r="AI33" s="95"/>
      <c r="AJ33" s="95"/>
      <c r="AK33" s="95"/>
      <c r="AL33" s="95"/>
      <c r="AM33" s="95"/>
      <c r="AN33" s="95"/>
      <c r="AO33" s="95"/>
      <c r="AP33" s="95"/>
      <c r="AQ33" s="95"/>
      <c r="AR33" s="95"/>
      <c r="AS33" s="95"/>
      <c r="AT33" s="95"/>
      <c r="AU33" s="95"/>
      <c r="AV33" s="95"/>
      <c r="AW33" s="95"/>
      <c r="AX33" s="95"/>
      <c r="AY33" s="95"/>
      <c r="AZ33" s="95"/>
      <c r="BA33" s="95"/>
      <c r="BB33" s="95"/>
      <c r="BC33" s="95"/>
      <c r="BD33" s="95"/>
      <c r="BE33" s="95"/>
      <c r="BF33" s="95"/>
      <c r="BG33" s="72"/>
      <c r="BH33" s="73"/>
      <c r="BI33" s="72"/>
      <c r="BJ33" s="72"/>
      <c r="BK33" s="74"/>
      <c r="BL33" s="74"/>
      <c r="BM33" s="74"/>
    </row>
    <row r="34" spans="1:65" s="93" customFormat="1" ht="50.25" customHeight="1">
      <c r="A34" s="85"/>
      <c r="B34" s="214" t="s">
        <v>324</v>
      </c>
      <c r="C34" s="87" t="s">
        <v>328</v>
      </c>
      <c r="D34" s="87" t="s">
        <v>329</v>
      </c>
      <c r="E34" s="87">
        <v>2022</v>
      </c>
      <c r="F34" s="90" t="s">
        <v>333</v>
      </c>
      <c r="G34" s="215">
        <v>294</v>
      </c>
      <c r="H34" s="215">
        <v>280</v>
      </c>
      <c r="I34" s="95"/>
      <c r="J34" s="95"/>
      <c r="K34" s="95">
        <v>14</v>
      </c>
      <c r="L34" s="215">
        <v>280</v>
      </c>
      <c r="M34" s="215">
        <v>280</v>
      </c>
      <c r="N34" s="95"/>
      <c r="O34" s="95"/>
      <c r="P34" s="215">
        <v>280</v>
      </c>
      <c r="Q34" s="215">
        <v>280</v>
      </c>
      <c r="R34" s="95"/>
      <c r="S34" s="95">
        <f t="shared" si="61"/>
        <v>279.17700000000002</v>
      </c>
      <c r="T34" s="95">
        <f>227.823+51.354</f>
        <v>279.17700000000002</v>
      </c>
      <c r="U34" s="95"/>
      <c r="V34" s="95"/>
      <c r="W34" s="95"/>
      <c r="X34" s="95"/>
      <c r="Y34" s="95"/>
      <c r="Z34" s="95"/>
      <c r="AA34" s="95"/>
      <c r="AB34" s="95"/>
      <c r="AC34" s="95"/>
      <c r="AD34" s="95"/>
      <c r="AE34" s="95"/>
      <c r="AF34" s="95"/>
      <c r="AG34" s="95"/>
      <c r="AH34" s="95"/>
      <c r="AI34" s="95"/>
      <c r="AJ34" s="95"/>
      <c r="AK34" s="95"/>
      <c r="AL34" s="95"/>
      <c r="AM34" s="95"/>
      <c r="AN34" s="95"/>
      <c r="AO34" s="95"/>
      <c r="AP34" s="95"/>
      <c r="AQ34" s="95"/>
      <c r="AR34" s="95"/>
      <c r="AS34" s="95"/>
      <c r="AT34" s="95"/>
      <c r="AU34" s="95"/>
      <c r="AV34" s="95"/>
      <c r="AW34" s="95"/>
      <c r="AX34" s="95"/>
      <c r="AY34" s="95"/>
      <c r="AZ34" s="95"/>
      <c r="BA34" s="95"/>
      <c r="BB34" s="95"/>
      <c r="BC34" s="95"/>
      <c r="BD34" s="95"/>
      <c r="BE34" s="95"/>
      <c r="BF34" s="95"/>
      <c r="BG34" s="72"/>
      <c r="BH34" s="73"/>
      <c r="BI34" s="72"/>
      <c r="BJ34" s="72"/>
      <c r="BK34" s="74"/>
      <c r="BL34" s="74"/>
      <c r="BM34" s="74"/>
    </row>
    <row r="35" spans="1:65" s="93" customFormat="1" ht="36" customHeight="1">
      <c r="A35" s="81" t="s">
        <v>247</v>
      </c>
      <c r="B35" s="82" t="s">
        <v>347</v>
      </c>
      <c r="C35" s="83"/>
      <c r="D35" s="84"/>
      <c r="E35" s="84"/>
      <c r="F35" s="84"/>
      <c r="G35" s="71">
        <f>G36</f>
        <v>8190</v>
      </c>
      <c r="H35" s="71">
        <f t="shared" ref="H35:AZ35" si="62">H36</f>
        <v>8190</v>
      </c>
      <c r="I35" s="71">
        <f t="shared" si="62"/>
        <v>0</v>
      </c>
      <c r="J35" s="71"/>
      <c r="K35" s="71">
        <f t="shared" si="62"/>
        <v>0</v>
      </c>
      <c r="L35" s="71">
        <f t="shared" si="62"/>
        <v>8190</v>
      </c>
      <c r="M35" s="71">
        <f t="shared" si="62"/>
        <v>8190</v>
      </c>
      <c r="N35" s="71"/>
      <c r="O35" s="71"/>
      <c r="P35" s="71">
        <f t="shared" si="62"/>
        <v>2863</v>
      </c>
      <c r="Q35" s="71">
        <f t="shared" si="62"/>
        <v>2863</v>
      </c>
      <c r="R35" s="71">
        <f t="shared" si="62"/>
        <v>0</v>
      </c>
      <c r="S35" s="71">
        <f t="shared" si="62"/>
        <v>2863</v>
      </c>
      <c r="T35" s="71">
        <f t="shared" si="62"/>
        <v>2863</v>
      </c>
      <c r="U35" s="71">
        <f t="shared" si="62"/>
        <v>0</v>
      </c>
      <c r="V35" s="71">
        <f t="shared" si="62"/>
        <v>0</v>
      </c>
      <c r="W35" s="71">
        <f t="shared" si="62"/>
        <v>0</v>
      </c>
      <c r="X35" s="71">
        <f t="shared" si="62"/>
        <v>0</v>
      </c>
      <c r="Y35" s="71">
        <f t="shared" si="62"/>
        <v>0</v>
      </c>
      <c r="Z35" s="71">
        <f t="shared" si="62"/>
        <v>0</v>
      </c>
      <c r="AA35" s="71">
        <f t="shared" si="62"/>
        <v>0</v>
      </c>
      <c r="AB35" s="71"/>
      <c r="AC35" s="71"/>
      <c r="AD35" s="71"/>
      <c r="AE35" s="71"/>
      <c r="AF35" s="71"/>
      <c r="AG35" s="71"/>
      <c r="AH35" s="71">
        <f t="shared" si="62"/>
        <v>3863</v>
      </c>
      <c r="AI35" s="71">
        <f t="shared" si="62"/>
        <v>1000</v>
      </c>
      <c r="AJ35" s="71">
        <f t="shared" si="62"/>
        <v>0</v>
      </c>
      <c r="AK35" s="71">
        <f t="shared" si="62"/>
        <v>0</v>
      </c>
      <c r="AL35" s="71">
        <f t="shared" si="62"/>
        <v>0</v>
      </c>
      <c r="AM35" s="71">
        <f t="shared" si="62"/>
        <v>0</v>
      </c>
      <c r="AN35" s="71">
        <f t="shared" si="62"/>
        <v>0</v>
      </c>
      <c r="AO35" s="71">
        <f t="shared" si="62"/>
        <v>0</v>
      </c>
      <c r="AP35" s="71">
        <f t="shared" si="62"/>
        <v>2981</v>
      </c>
      <c r="AQ35" s="71">
        <f>AQ36</f>
        <v>2981</v>
      </c>
      <c r="AR35" s="71">
        <f t="shared" ref="AR35:AT35" si="63">AR36</f>
        <v>0</v>
      </c>
      <c r="AS35" s="71">
        <f t="shared" si="63"/>
        <v>1125</v>
      </c>
      <c r="AT35" s="71">
        <f t="shared" si="63"/>
        <v>2981</v>
      </c>
      <c r="AU35" s="71">
        <f t="shared" si="62"/>
        <v>2981</v>
      </c>
      <c r="AV35" s="71"/>
      <c r="AW35" s="71">
        <f t="shared" si="62"/>
        <v>5844</v>
      </c>
      <c r="AX35" s="71">
        <f t="shared" si="62"/>
        <v>2346</v>
      </c>
      <c r="AY35" s="71">
        <f t="shared" si="62"/>
        <v>2346</v>
      </c>
      <c r="AZ35" s="71">
        <f t="shared" si="62"/>
        <v>2346</v>
      </c>
      <c r="BA35" s="71"/>
      <c r="BB35" s="71"/>
      <c r="BC35" s="71">
        <v>2346</v>
      </c>
      <c r="BD35" s="71">
        <v>2346</v>
      </c>
      <c r="BE35" s="71"/>
      <c r="BF35" s="71"/>
      <c r="BG35" s="72"/>
      <c r="BH35" s="73">
        <f t="shared" ref="BH35" si="64">BH36</f>
        <v>0</v>
      </c>
      <c r="BI35" s="72"/>
      <c r="BJ35" s="72"/>
      <c r="BK35" s="74"/>
      <c r="BL35" s="74"/>
      <c r="BM35" s="74"/>
    </row>
    <row r="36" spans="1:65" s="217" customFormat="1" ht="49.5" customHeight="1">
      <c r="A36" s="85" t="s">
        <v>195</v>
      </c>
      <c r="B36" s="96" t="s">
        <v>268</v>
      </c>
      <c r="C36" s="97" t="s">
        <v>269</v>
      </c>
      <c r="D36" s="97" t="s">
        <v>270</v>
      </c>
      <c r="E36" s="97" t="s">
        <v>271</v>
      </c>
      <c r="F36" s="97" t="s">
        <v>272</v>
      </c>
      <c r="G36" s="98">
        <v>8190</v>
      </c>
      <c r="H36" s="98">
        <v>8190</v>
      </c>
      <c r="I36" s="99"/>
      <c r="J36" s="99"/>
      <c r="K36" s="72"/>
      <c r="L36" s="98">
        <v>8190</v>
      </c>
      <c r="M36" s="98">
        <v>8190</v>
      </c>
      <c r="N36" s="98"/>
      <c r="O36" s="98"/>
      <c r="P36" s="91">
        <f t="shared" si="22"/>
        <v>2863</v>
      </c>
      <c r="Q36" s="91">
        <f>AW36-AP36</f>
        <v>2863</v>
      </c>
      <c r="R36" s="98"/>
      <c r="S36" s="91">
        <f t="shared" si="23"/>
        <v>2863</v>
      </c>
      <c r="T36" s="98">
        <v>2863</v>
      </c>
      <c r="U36" s="98"/>
      <c r="V36" s="98"/>
      <c r="W36" s="98"/>
      <c r="X36" s="98"/>
      <c r="Y36" s="98"/>
      <c r="Z36" s="98"/>
      <c r="AA36" s="98"/>
      <c r="AB36" s="98"/>
      <c r="AC36" s="98"/>
      <c r="AD36" s="98"/>
      <c r="AE36" s="98"/>
      <c r="AF36" s="98"/>
      <c r="AG36" s="98"/>
      <c r="AH36" s="216">
        <v>3863</v>
      </c>
      <c r="AI36" s="216">
        <v>1000</v>
      </c>
      <c r="AJ36" s="101"/>
      <c r="AK36" s="101"/>
      <c r="AL36" s="101"/>
      <c r="AM36" s="101"/>
      <c r="AN36" s="101"/>
      <c r="AO36" s="101"/>
      <c r="AP36" s="72">
        <v>2981</v>
      </c>
      <c r="AQ36" s="72">
        <v>2981</v>
      </c>
      <c r="AR36" s="72"/>
      <c r="AS36" s="72">
        <v>1125</v>
      </c>
      <c r="AT36" s="72">
        <v>2981</v>
      </c>
      <c r="AU36" s="72">
        <v>2981</v>
      </c>
      <c r="AV36" s="72"/>
      <c r="AW36" s="102">
        <f>2863+2981</f>
        <v>5844</v>
      </c>
      <c r="AX36" s="102">
        <f>+L36-AW36</f>
        <v>2346</v>
      </c>
      <c r="AY36" s="99">
        <f>+AX36</f>
        <v>2346</v>
      </c>
      <c r="AZ36" s="99">
        <f>+AY36</f>
        <v>2346</v>
      </c>
      <c r="BA36" s="99"/>
      <c r="BB36" s="99"/>
      <c r="BC36" s="99">
        <v>2346</v>
      </c>
      <c r="BD36" s="99">
        <v>2346</v>
      </c>
      <c r="BE36" s="99"/>
      <c r="BF36" s="99"/>
      <c r="BG36" s="72"/>
      <c r="BL36" s="110"/>
      <c r="BM36" s="110"/>
    </row>
    <row r="37" spans="1:65" s="80" customFormat="1" ht="30" customHeight="1">
      <c r="A37" s="111" t="s">
        <v>15</v>
      </c>
      <c r="B37" s="112" t="s">
        <v>273</v>
      </c>
      <c r="C37" s="113"/>
      <c r="D37" s="114"/>
      <c r="E37" s="114"/>
      <c r="F37" s="114"/>
      <c r="G37" s="115">
        <f>+G38+G42+G46</f>
        <v>12692</v>
      </c>
      <c r="H37" s="115">
        <f t="shared" ref="H37:BA37" si="65">+H38+H42+H46</f>
        <v>12356</v>
      </c>
      <c r="I37" s="115">
        <f t="shared" si="65"/>
        <v>0</v>
      </c>
      <c r="J37" s="115"/>
      <c r="K37" s="115">
        <f t="shared" si="65"/>
        <v>336</v>
      </c>
      <c r="L37" s="115">
        <f t="shared" si="65"/>
        <v>12356</v>
      </c>
      <c r="M37" s="115">
        <f t="shared" ref="M37:O37" si="66">+M38+M42+M46</f>
        <v>12356</v>
      </c>
      <c r="N37" s="115">
        <f t="shared" si="66"/>
        <v>0</v>
      </c>
      <c r="O37" s="115">
        <f t="shared" si="66"/>
        <v>0</v>
      </c>
      <c r="P37" s="115">
        <f t="shared" si="65"/>
        <v>5728</v>
      </c>
      <c r="Q37" s="115">
        <f t="shared" si="65"/>
        <v>5728</v>
      </c>
      <c r="R37" s="115">
        <f t="shared" si="65"/>
        <v>0</v>
      </c>
      <c r="S37" s="115">
        <f t="shared" si="65"/>
        <v>5338.8969999999999</v>
      </c>
      <c r="T37" s="115">
        <f t="shared" si="65"/>
        <v>5338.8969999999999</v>
      </c>
      <c r="U37" s="115">
        <f t="shared" si="65"/>
        <v>0</v>
      </c>
      <c r="V37" s="115">
        <f t="shared" ref="V37:AA37" si="67">+V38+V42+V46</f>
        <v>459.10300000000001</v>
      </c>
      <c r="W37" s="115">
        <f t="shared" si="67"/>
        <v>459.10300000000001</v>
      </c>
      <c r="X37" s="115">
        <f t="shared" si="67"/>
        <v>0</v>
      </c>
      <c r="Y37" s="115">
        <f t="shared" si="67"/>
        <v>459.10300000000001</v>
      </c>
      <c r="Z37" s="115">
        <f t="shared" si="67"/>
        <v>459.10300000000001</v>
      </c>
      <c r="AA37" s="115">
        <f t="shared" si="67"/>
        <v>0</v>
      </c>
      <c r="AB37" s="115"/>
      <c r="AC37" s="115"/>
      <c r="AD37" s="115"/>
      <c r="AE37" s="115"/>
      <c r="AF37" s="115"/>
      <c r="AG37" s="115"/>
      <c r="AH37" s="115">
        <f t="shared" si="65"/>
        <v>5264.12</v>
      </c>
      <c r="AI37" s="115">
        <f t="shared" si="65"/>
        <v>301</v>
      </c>
      <c r="AJ37" s="115">
        <f t="shared" si="65"/>
        <v>349.10300000000001</v>
      </c>
      <c r="AK37" s="115">
        <f t="shared" si="65"/>
        <v>0</v>
      </c>
      <c r="AL37" s="115">
        <f t="shared" si="65"/>
        <v>349.10300000000001</v>
      </c>
      <c r="AM37" s="115">
        <f t="shared" si="65"/>
        <v>109.88</v>
      </c>
      <c r="AN37" s="115">
        <f t="shared" si="65"/>
        <v>0</v>
      </c>
      <c r="AO37" s="115">
        <f t="shared" si="65"/>
        <v>109.88</v>
      </c>
      <c r="AP37" s="115">
        <f t="shared" si="65"/>
        <v>3316</v>
      </c>
      <c r="AQ37" s="115">
        <f t="shared" si="65"/>
        <v>3316</v>
      </c>
      <c r="AR37" s="115">
        <f t="shared" si="65"/>
        <v>0</v>
      </c>
      <c r="AS37" s="115">
        <f t="shared" si="65"/>
        <v>2313</v>
      </c>
      <c r="AT37" s="115">
        <f t="shared" si="65"/>
        <v>3134</v>
      </c>
      <c r="AU37" s="115">
        <f t="shared" ref="AU37" si="68">+AU38+AU42+AU46</f>
        <v>3134</v>
      </c>
      <c r="AV37" s="115"/>
      <c r="AW37" s="115">
        <f t="shared" si="65"/>
        <v>9044</v>
      </c>
      <c r="AX37" s="115">
        <f t="shared" si="65"/>
        <v>3312</v>
      </c>
      <c r="AY37" s="115">
        <f t="shared" si="65"/>
        <v>3138</v>
      </c>
      <c r="AZ37" s="115">
        <f t="shared" si="65"/>
        <v>3138</v>
      </c>
      <c r="BA37" s="115">
        <f t="shared" si="65"/>
        <v>0</v>
      </c>
      <c r="BB37" s="115"/>
      <c r="BC37" s="115">
        <v>3138</v>
      </c>
      <c r="BD37" s="115">
        <v>3138</v>
      </c>
      <c r="BE37" s="115">
        <f t="shared" ref="BE37" si="69">+BE38+BE42+BE46</f>
        <v>0</v>
      </c>
      <c r="BF37" s="115"/>
      <c r="BG37" s="77"/>
      <c r="BH37" s="78"/>
      <c r="BI37" s="77"/>
      <c r="BJ37" s="77"/>
      <c r="BK37" s="79"/>
      <c r="BL37" s="79"/>
      <c r="BM37" s="79"/>
    </row>
    <row r="38" spans="1:65" s="75" customFormat="1" ht="34.5" customHeight="1">
      <c r="A38" s="81" t="s">
        <v>247</v>
      </c>
      <c r="B38" s="82" t="s">
        <v>345</v>
      </c>
      <c r="C38" s="83"/>
      <c r="D38" s="84"/>
      <c r="E38" s="84"/>
      <c r="F38" s="84"/>
      <c r="G38" s="71">
        <f>+G39+G40+G41</f>
        <v>6948</v>
      </c>
      <c r="H38" s="71">
        <f t="shared" ref="H38:AZ38" si="70">+H39+H40+H41</f>
        <v>6748</v>
      </c>
      <c r="I38" s="71">
        <f t="shared" si="70"/>
        <v>0</v>
      </c>
      <c r="J38" s="71"/>
      <c r="K38" s="71">
        <f t="shared" si="70"/>
        <v>200</v>
      </c>
      <c r="L38" s="71">
        <f t="shared" si="70"/>
        <v>6748</v>
      </c>
      <c r="M38" s="71">
        <f t="shared" ref="M38" si="71">+M39+M40+M41</f>
        <v>6748</v>
      </c>
      <c r="N38" s="71"/>
      <c r="O38" s="71"/>
      <c r="P38" s="71">
        <f t="shared" si="70"/>
        <v>5728</v>
      </c>
      <c r="Q38" s="71">
        <f t="shared" si="70"/>
        <v>5728</v>
      </c>
      <c r="R38" s="71">
        <f t="shared" si="70"/>
        <v>0</v>
      </c>
      <c r="S38" s="71">
        <f t="shared" si="70"/>
        <v>5338.8969999999999</v>
      </c>
      <c r="T38" s="71">
        <f t="shared" si="70"/>
        <v>5338.8969999999999</v>
      </c>
      <c r="U38" s="71">
        <f t="shared" si="70"/>
        <v>0</v>
      </c>
      <c r="V38" s="71">
        <f t="shared" ref="V38:AA38" si="72">+V39+V40+V41</f>
        <v>459.10300000000001</v>
      </c>
      <c r="W38" s="71">
        <f t="shared" si="72"/>
        <v>459.10300000000001</v>
      </c>
      <c r="X38" s="71">
        <f t="shared" si="72"/>
        <v>0</v>
      </c>
      <c r="Y38" s="71">
        <f t="shared" si="72"/>
        <v>459.10300000000001</v>
      </c>
      <c r="Z38" s="71">
        <f t="shared" si="72"/>
        <v>459.10300000000001</v>
      </c>
      <c r="AA38" s="71">
        <f t="shared" si="72"/>
        <v>0</v>
      </c>
      <c r="AB38" s="71"/>
      <c r="AC38" s="71"/>
      <c r="AD38" s="71"/>
      <c r="AE38" s="71"/>
      <c r="AF38" s="71"/>
      <c r="AG38" s="71"/>
      <c r="AH38" s="71">
        <f t="shared" si="70"/>
        <v>5264.12</v>
      </c>
      <c r="AI38" s="71">
        <f t="shared" si="70"/>
        <v>301</v>
      </c>
      <c r="AJ38" s="71">
        <f>+AJ39+AJ40+AJ41</f>
        <v>349.10300000000001</v>
      </c>
      <c r="AK38" s="71">
        <f t="shared" si="70"/>
        <v>0</v>
      </c>
      <c r="AL38" s="71">
        <f t="shared" si="70"/>
        <v>349.10300000000001</v>
      </c>
      <c r="AM38" s="71">
        <f t="shared" si="70"/>
        <v>109.88</v>
      </c>
      <c r="AN38" s="71">
        <f t="shared" si="70"/>
        <v>0</v>
      </c>
      <c r="AO38" s="71">
        <f t="shared" si="70"/>
        <v>109.88</v>
      </c>
      <c r="AP38" s="71">
        <f t="shared" si="70"/>
        <v>803</v>
      </c>
      <c r="AQ38" s="71">
        <f t="shared" si="70"/>
        <v>803</v>
      </c>
      <c r="AR38" s="71">
        <f t="shared" si="70"/>
        <v>0</v>
      </c>
      <c r="AS38" s="71">
        <f t="shared" si="70"/>
        <v>315</v>
      </c>
      <c r="AT38" s="71">
        <f t="shared" si="70"/>
        <v>621</v>
      </c>
      <c r="AU38" s="71">
        <f t="shared" ref="AU38" si="73">+AU39+AU40+AU41</f>
        <v>621</v>
      </c>
      <c r="AV38" s="71"/>
      <c r="AW38" s="71">
        <f t="shared" si="70"/>
        <v>6531</v>
      </c>
      <c r="AX38" s="71">
        <f t="shared" si="70"/>
        <v>217</v>
      </c>
      <c r="AY38" s="71">
        <f t="shared" si="70"/>
        <v>128</v>
      </c>
      <c r="AZ38" s="71">
        <f t="shared" si="70"/>
        <v>128</v>
      </c>
      <c r="BA38" s="71"/>
      <c r="BB38" s="71"/>
      <c r="BC38" s="71">
        <v>128</v>
      </c>
      <c r="BD38" s="71">
        <v>128</v>
      </c>
      <c r="BE38" s="71"/>
      <c r="BF38" s="71"/>
      <c r="BG38" s="72"/>
      <c r="BH38" s="73"/>
      <c r="BI38" s="72"/>
      <c r="BJ38" s="72"/>
      <c r="BK38" s="74"/>
      <c r="BL38" s="74"/>
      <c r="BM38" s="74"/>
    </row>
    <row r="39" spans="1:65" ht="35.25" customHeight="1">
      <c r="A39" s="87">
        <v>1</v>
      </c>
      <c r="B39" s="94" t="s">
        <v>274</v>
      </c>
      <c r="C39" s="88"/>
      <c r="D39" s="87"/>
      <c r="E39" s="87"/>
      <c r="F39" s="87"/>
      <c r="G39" s="91">
        <v>1890</v>
      </c>
      <c r="H39" s="91">
        <v>1800</v>
      </c>
      <c r="I39" s="91"/>
      <c r="J39" s="91"/>
      <c r="K39" s="91">
        <v>90</v>
      </c>
      <c r="L39" s="91">
        <v>1800</v>
      </c>
      <c r="M39" s="91">
        <v>1800</v>
      </c>
      <c r="N39" s="91"/>
      <c r="O39" s="91"/>
      <c r="P39" s="91">
        <f t="shared" si="22"/>
        <v>1720</v>
      </c>
      <c r="Q39" s="91">
        <f>AW39-AP39</f>
        <v>1720</v>
      </c>
      <c r="R39" s="91"/>
      <c r="S39" s="91">
        <f t="shared" si="23"/>
        <v>1330.8969999999999</v>
      </c>
      <c r="T39" s="91">
        <f>1720-V39-AB39</f>
        <v>1330.8969999999999</v>
      </c>
      <c r="U39" s="91"/>
      <c r="V39" s="91">
        <f>W39</f>
        <v>389.10300000000001</v>
      </c>
      <c r="W39" s="91">
        <f>349.103+40</f>
        <v>389.10300000000001</v>
      </c>
      <c r="X39" s="91"/>
      <c r="Y39" s="91">
        <f>Z39</f>
        <v>389.10300000000001</v>
      </c>
      <c r="Z39" s="91">
        <f>349.103+40</f>
        <v>389.10300000000001</v>
      </c>
      <c r="AA39" s="91"/>
      <c r="AB39" s="91"/>
      <c r="AC39" s="91"/>
      <c r="AD39" s="91"/>
      <c r="AE39" s="91"/>
      <c r="AF39" s="91"/>
      <c r="AG39" s="91"/>
      <c r="AH39" s="92">
        <v>1025</v>
      </c>
      <c r="AI39" s="92"/>
      <c r="AJ39" s="92">
        <v>349.10300000000001</v>
      </c>
      <c r="AK39" s="92"/>
      <c r="AL39" s="92">
        <f>+AJ39</f>
        <v>349.10300000000001</v>
      </c>
      <c r="AM39" s="92">
        <v>40</v>
      </c>
      <c r="AN39" s="92"/>
      <c r="AO39" s="92">
        <f>+AM39</f>
        <v>40</v>
      </c>
      <c r="AP39" s="91">
        <v>79</v>
      </c>
      <c r="AQ39" s="91">
        <v>79</v>
      </c>
      <c r="AR39" s="91"/>
      <c r="AS39" s="91"/>
      <c r="AT39" s="91">
        <v>79</v>
      </c>
      <c r="AU39" s="91">
        <v>79</v>
      </c>
      <c r="AV39" s="91"/>
      <c r="AW39" s="92">
        <v>1799</v>
      </c>
      <c r="AX39" s="92">
        <f>+H39-AW39</f>
        <v>1</v>
      </c>
      <c r="AY39" s="91"/>
      <c r="AZ39" s="91"/>
      <c r="BA39" s="91"/>
      <c r="BB39" s="91"/>
      <c r="BC39" s="91"/>
      <c r="BD39" s="91"/>
      <c r="BE39" s="91"/>
      <c r="BF39" s="91"/>
      <c r="BG39" s="72"/>
    </row>
    <row r="40" spans="1:65" ht="36" customHeight="1">
      <c r="A40" s="87">
        <v>2</v>
      </c>
      <c r="B40" s="94" t="s">
        <v>275</v>
      </c>
      <c r="C40" s="88"/>
      <c r="D40" s="87"/>
      <c r="E40" s="87"/>
      <c r="F40" s="87"/>
      <c r="G40" s="91">
        <v>2310</v>
      </c>
      <c r="H40" s="91">
        <v>2200</v>
      </c>
      <c r="I40" s="91"/>
      <c r="J40" s="91"/>
      <c r="K40" s="91">
        <v>110</v>
      </c>
      <c r="L40" s="91">
        <v>2200</v>
      </c>
      <c r="M40" s="91">
        <v>2200</v>
      </c>
      <c r="N40" s="91"/>
      <c r="O40" s="91"/>
      <c r="P40" s="91">
        <f t="shared" si="22"/>
        <v>1615</v>
      </c>
      <c r="Q40" s="91">
        <f>AW40-AP40</f>
        <v>1615</v>
      </c>
      <c r="R40" s="91"/>
      <c r="S40" s="91">
        <f t="shared" si="23"/>
        <v>1615</v>
      </c>
      <c r="T40" s="91">
        <f>1916-301</f>
        <v>1615</v>
      </c>
      <c r="U40" s="91"/>
      <c r="V40" s="91"/>
      <c r="W40" s="91"/>
      <c r="X40" s="91"/>
      <c r="Y40" s="91"/>
      <c r="Z40" s="91"/>
      <c r="AA40" s="91"/>
      <c r="AB40" s="91"/>
      <c r="AC40" s="91"/>
      <c r="AD40" s="91"/>
      <c r="AE40" s="91"/>
      <c r="AF40" s="91"/>
      <c r="AG40" s="91"/>
      <c r="AH40" s="92">
        <v>1916</v>
      </c>
      <c r="AI40" s="92">
        <v>301</v>
      </c>
      <c r="AJ40" s="92"/>
      <c r="AK40" s="92"/>
      <c r="AL40" s="92"/>
      <c r="AM40" s="92"/>
      <c r="AN40" s="92"/>
      <c r="AO40" s="92"/>
      <c r="AP40" s="91">
        <v>497</v>
      </c>
      <c r="AQ40" s="91">
        <v>497</v>
      </c>
      <c r="AR40" s="91"/>
      <c r="AS40" s="91">
        <v>315</v>
      </c>
      <c r="AT40" s="91">
        <f>+AU40</f>
        <v>315</v>
      </c>
      <c r="AU40" s="91">
        <f>497-182</f>
        <v>315</v>
      </c>
      <c r="AV40" s="91"/>
      <c r="AW40" s="92">
        <v>2112</v>
      </c>
      <c r="AX40" s="92">
        <f>+H40-AW40</f>
        <v>88</v>
      </c>
      <c r="AY40" s="91"/>
      <c r="AZ40" s="91"/>
      <c r="BA40" s="91"/>
      <c r="BB40" s="91"/>
      <c r="BC40" s="91"/>
      <c r="BD40" s="91"/>
      <c r="BE40" s="91"/>
      <c r="BF40" s="91"/>
      <c r="BG40" s="72"/>
    </row>
    <row r="41" spans="1:65" s="116" customFormat="1" ht="33" customHeight="1">
      <c r="A41" s="87">
        <v>3</v>
      </c>
      <c r="B41" s="94" t="s">
        <v>206</v>
      </c>
      <c r="C41" s="87" t="s">
        <v>249</v>
      </c>
      <c r="D41" s="87" t="s">
        <v>276</v>
      </c>
      <c r="E41" s="87" t="s">
        <v>277</v>
      </c>
      <c r="F41" s="87" t="s">
        <v>278</v>
      </c>
      <c r="G41" s="107">
        <v>2748</v>
      </c>
      <c r="H41" s="99">
        <v>2748</v>
      </c>
      <c r="I41" s="99"/>
      <c r="J41" s="99"/>
      <c r="K41" s="72"/>
      <c r="L41" s="108">
        <v>2748</v>
      </c>
      <c r="M41" s="108">
        <v>2748</v>
      </c>
      <c r="N41" s="108"/>
      <c r="O41" s="108"/>
      <c r="P41" s="91">
        <f t="shared" si="22"/>
        <v>2393</v>
      </c>
      <c r="Q41" s="91">
        <f>AW41-AP41</f>
        <v>2393</v>
      </c>
      <c r="R41" s="108"/>
      <c r="S41" s="91">
        <f t="shared" si="23"/>
        <v>2393</v>
      </c>
      <c r="T41" s="108">
        <f>2393-AB41</f>
        <v>2393</v>
      </c>
      <c r="U41" s="108"/>
      <c r="V41" s="108">
        <f>W41</f>
        <v>70</v>
      </c>
      <c r="W41" s="108">
        <v>70</v>
      </c>
      <c r="X41" s="108"/>
      <c r="Y41" s="108">
        <f>Z41</f>
        <v>70</v>
      </c>
      <c r="Z41" s="108">
        <v>70</v>
      </c>
      <c r="AA41" s="108"/>
      <c r="AB41" s="108"/>
      <c r="AC41" s="108"/>
      <c r="AD41" s="108"/>
      <c r="AE41" s="108"/>
      <c r="AF41" s="108"/>
      <c r="AG41" s="108"/>
      <c r="AH41" s="101">
        <v>2323.12</v>
      </c>
      <c r="AI41" s="101"/>
      <c r="AJ41" s="101"/>
      <c r="AK41" s="101"/>
      <c r="AL41" s="101"/>
      <c r="AM41" s="101">
        <v>69.88</v>
      </c>
      <c r="AN41" s="101"/>
      <c r="AO41" s="101">
        <f>+AM41</f>
        <v>69.88</v>
      </c>
      <c r="AP41" s="72">
        <v>227</v>
      </c>
      <c r="AQ41" s="72">
        <v>227</v>
      </c>
      <c r="AR41" s="72"/>
      <c r="AS41" s="72"/>
      <c r="AT41" s="72">
        <v>227</v>
      </c>
      <c r="AU41" s="72">
        <v>227</v>
      </c>
      <c r="AV41" s="72"/>
      <c r="AW41" s="102">
        <f>227+2393</f>
        <v>2620</v>
      </c>
      <c r="AX41" s="102">
        <f>+L41-AW41</f>
        <v>128</v>
      </c>
      <c r="AY41" s="99">
        <f>+AX41</f>
        <v>128</v>
      </c>
      <c r="AZ41" s="99">
        <f>+AY41</f>
        <v>128</v>
      </c>
      <c r="BA41" s="99"/>
      <c r="BB41" s="99"/>
      <c r="BC41" s="99">
        <v>128</v>
      </c>
      <c r="BD41" s="99">
        <v>128</v>
      </c>
      <c r="BE41" s="99"/>
      <c r="BF41" s="99"/>
      <c r="BG41" s="72"/>
      <c r="BH41" s="109"/>
      <c r="BL41" s="117"/>
      <c r="BM41" s="117"/>
    </row>
    <row r="42" spans="1:65" s="75" customFormat="1" ht="33.75" customHeight="1">
      <c r="A42" s="81" t="s">
        <v>247</v>
      </c>
      <c r="B42" s="82" t="s">
        <v>263</v>
      </c>
      <c r="C42" s="83"/>
      <c r="D42" s="84"/>
      <c r="E42" s="84"/>
      <c r="F42" s="84"/>
      <c r="G42" s="71">
        <f>+G43+G44+G45</f>
        <v>4136</v>
      </c>
      <c r="H42" s="71">
        <f t="shared" ref="H42:AZ42" si="74">+H43+H44+H45</f>
        <v>4000</v>
      </c>
      <c r="I42" s="71">
        <f t="shared" si="74"/>
        <v>0</v>
      </c>
      <c r="J42" s="71"/>
      <c r="K42" s="71">
        <f t="shared" si="74"/>
        <v>136</v>
      </c>
      <c r="L42" s="71">
        <f t="shared" si="74"/>
        <v>4000</v>
      </c>
      <c r="M42" s="71">
        <f t="shared" ref="M42" si="75">+M43+M44+M45</f>
        <v>4000</v>
      </c>
      <c r="N42" s="71"/>
      <c r="O42" s="71"/>
      <c r="P42" s="71">
        <f t="shared" si="74"/>
        <v>0</v>
      </c>
      <c r="Q42" s="71">
        <f t="shared" si="74"/>
        <v>0</v>
      </c>
      <c r="R42" s="71">
        <f t="shared" si="74"/>
        <v>0</v>
      </c>
      <c r="S42" s="71">
        <f t="shared" si="74"/>
        <v>0</v>
      </c>
      <c r="T42" s="71">
        <f t="shared" si="74"/>
        <v>0</v>
      </c>
      <c r="U42" s="71">
        <f t="shared" si="74"/>
        <v>0</v>
      </c>
      <c r="V42" s="71">
        <f t="shared" ref="V42:AA42" si="76">+V43+V44+V45</f>
        <v>0</v>
      </c>
      <c r="W42" s="71">
        <f t="shared" si="76"/>
        <v>0</v>
      </c>
      <c r="X42" s="71">
        <f t="shared" si="76"/>
        <v>0</v>
      </c>
      <c r="Y42" s="71">
        <f t="shared" si="76"/>
        <v>0</v>
      </c>
      <c r="Z42" s="71">
        <f t="shared" si="76"/>
        <v>0</v>
      </c>
      <c r="AA42" s="71">
        <f t="shared" si="76"/>
        <v>0</v>
      </c>
      <c r="AB42" s="71"/>
      <c r="AC42" s="71"/>
      <c r="AD42" s="71"/>
      <c r="AE42" s="71">
        <f t="shared" si="74"/>
        <v>0</v>
      </c>
      <c r="AF42" s="71">
        <f t="shared" si="74"/>
        <v>0</v>
      </c>
      <c r="AG42" s="71">
        <f t="shared" si="74"/>
        <v>0</v>
      </c>
      <c r="AH42" s="71">
        <f t="shared" si="74"/>
        <v>0</v>
      </c>
      <c r="AI42" s="71">
        <f t="shared" si="74"/>
        <v>0</v>
      </c>
      <c r="AJ42" s="71">
        <f t="shared" si="74"/>
        <v>0</v>
      </c>
      <c r="AK42" s="71">
        <f t="shared" si="74"/>
        <v>0</v>
      </c>
      <c r="AL42" s="71">
        <f t="shared" si="74"/>
        <v>0</v>
      </c>
      <c r="AM42" s="71">
        <f t="shared" si="74"/>
        <v>0</v>
      </c>
      <c r="AN42" s="71">
        <f t="shared" si="74"/>
        <v>0</v>
      </c>
      <c r="AO42" s="71">
        <f t="shared" si="74"/>
        <v>0</v>
      </c>
      <c r="AP42" s="71">
        <f t="shared" si="74"/>
        <v>2513</v>
      </c>
      <c r="AQ42" s="71">
        <f t="shared" si="74"/>
        <v>2513</v>
      </c>
      <c r="AR42" s="71">
        <f t="shared" si="74"/>
        <v>0</v>
      </c>
      <c r="AS42" s="71">
        <f t="shared" si="74"/>
        <v>1998</v>
      </c>
      <c r="AT42" s="71">
        <f t="shared" si="74"/>
        <v>2513</v>
      </c>
      <c r="AU42" s="71">
        <f t="shared" ref="AU42" si="77">+AU43+AU44+AU45</f>
        <v>2513</v>
      </c>
      <c r="AV42" s="71"/>
      <c r="AW42" s="71">
        <f t="shared" si="74"/>
        <v>2513</v>
      </c>
      <c r="AX42" s="71">
        <f t="shared" si="74"/>
        <v>1487</v>
      </c>
      <c r="AY42" s="71">
        <f t="shared" si="74"/>
        <v>1402</v>
      </c>
      <c r="AZ42" s="71">
        <f t="shared" si="74"/>
        <v>1402</v>
      </c>
      <c r="BA42" s="71"/>
      <c r="BB42" s="71"/>
      <c r="BC42" s="71">
        <v>1402</v>
      </c>
      <c r="BD42" s="71">
        <v>1402</v>
      </c>
      <c r="BE42" s="71"/>
      <c r="BF42" s="71"/>
      <c r="BG42" s="72"/>
      <c r="BH42" s="73"/>
      <c r="BI42" s="72"/>
      <c r="BJ42" s="72"/>
      <c r="BK42" s="74"/>
      <c r="BL42" s="74"/>
      <c r="BM42" s="74"/>
    </row>
    <row r="43" spans="1:65" ht="32.25" customHeight="1">
      <c r="A43" s="87">
        <v>4</v>
      </c>
      <c r="B43" s="94" t="s">
        <v>207</v>
      </c>
      <c r="C43" s="87" t="s">
        <v>279</v>
      </c>
      <c r="D43" s="87" t="s">
        <v>280</v>
      </c>
      <c r="E43" s="87" t="s">
        <v>255</v>
      </c>
      <c r="F43" s="87" t="s">
        <v>281</v>
      </c>
      <c r="G43" s="107">
        <v>861</v>
      </c>
      <c r="H43" s="99">
        <v>820</v>
      </c>
      <c r="I43" s="99"/>
      <c r="J43" s="99"/>
      <c r="K43" s="72">
        <v>41</v>
      </c>
      <c r="L43" s="108">
        <v>820</v>
      </c>
      <c r="M43" s="108">
        <v>820</v>
      </c>
      <c r="N43" s="108"/>
      <c r="O43" s="108"/>
      <c r="P43" s="91">
        <f t="shared" si="22"/>
        <v>0</v>
      </c>
      <c r="Q43" s="91">
        <f>AW43-AP43</f>
        <v>0</v>
      </c>
      <c r="R43" s="108"/>
      <c r="S43" s="91">
        <f t="shared" si="23"/>
        <v>0</v>
      </c>
      <c r="T43" s="108"/>
      <c r="U43" s="108"/>
      <c r="V43" s="108"/>
      <c r="W43" s="108"/>
      <c r="X43" s="108"/>
      <c r="Y43" s="108"/>
      <c r="Z43" s="108"/>
      <c r="AA43" s="108"/>
      <c r="AB43" s="108"/>
      <c r="AC43" s="108"/>
      <c r="AD43" s="108"/>
      <c r="AE43" s="108"/>
      <c r="AF43" s="108"/>
      <c r="AG43" s="108"/>
      <c r="AH43" s="101"/>
      <c r="AI43" s="101"/>
      <c r="AJ43" s="101"/>
      <c r="AK43" s="101"/>
      <c r="AL43" s="101"/>
      <c r="AM43" s="101"/>
      <c r="AN43" s="101"/>
      <c r="AO43" s="101"/>
      <c r="AP43" s="99">
        <v>515</v>
      </c>
      <c r="AQ43" s="99">
        <v>515</v>
      </c>
      <c r="AR43" s="99"/>
      <c r="AS43" s="99"/>
      <c r="AT43" s="99">
        <v>515</v>
      </c>
      <c r="AU43" s="99">
        <v>515</v>
      </c>
      <c r="AV43" s="99"/>
      <c r="AW43" s="102">
        <v>515</v>
      </c>
      <c r="AX43" s="102">
        <f>+L43-AW43</f>
        <v>305</v>
      </c>
      <c r="AY43" s="99">
        <f t="shared" ref="AY43:AZ43" si="78">+AX43</f>
        <v>305</v>
      </c>
      <c r="AZ43" s="99">
        <f t="shared" si="78"/>
        <v>305</v>
      </c>
      <c r="BA43" s="99"/>
      <c r="BB43" s="99"/>
      <c r="BC43" s="99">
        <v>305</v>
      </c>
      <c r="BD43" s="99">
        <v>305</v>
      </c>
      <c r="BE43" s="99"/>
      <c r="BF43" s="99"/>
      <c r="BG43" s="65"/>
    </row>
    <row r="44" spans="1:65" ht="33" customHeight="1">
      <c r="A44" s="87">
        <v>5</v>
      </c>
      <c r="B44" s="94" t="s">
        <v>208</v>
      </c>
      <c r="C44" s="87" t="s">
        <v>249</v>
      </c>
      <c r="D44" s="87" t="s">
        <v>282</v>
      </c>
      <c r="E44" s="87" t="s">
        <v>255</v>
      </c>
      <c r="F44" s="87" t="s">
        <v>283</v>
      </c>
      <c r="G44" s="91">
        <v>1995</v>
      </c>
      <c r="H44" s="99">
        <v>1900</v>
      </c>
      <c r="I44" s="99"/>
      <c r="J44" s="99"/>
      <c r="K44" s="72">
        <v>95</v>
      </c>
      <c r="L44" s="108">
        <v>1900</v>
      </c>
      <c r="M44" s="108">
        <v>1900</v>
      </c>
      <c r="N44" s="108"/>
      <c r="O44" s="108"/>
      <c r="P44" s="91">
        <f t="shared" si="22"/>
        <v>0</v>
      </c>
      <c r="Q44" s="91">
        <f>AW44-AP44</f>
        <v>0</v>
      </c>
      <c r="R44" s="108"/>
      <c r="S44" s="91">
        <f t="shared" si="23"/>
        <v>0</v>
      </c>
      <c r="T44" s="108"/>
      <c r="U44" s="108"/>
      <c r="V44" s="108"/>
      <c r="W44" s="108"/>
      <c r="X44" s="108"/>
      <c r="Y44" s="108"/>
      <c r="Z44" s="108"/>
      <c r="AA44" s="108"/>
      <c r="AB44" s="108"/>
      <c r="AC44" s="108"/>
      <c r="AD44" s="108"/>
      <c r="AE44" s="108"/>
      <c r="AF44" s="108"/>
      <c r="AG44" s="108"/>
      <c r="AH44" s="101"/>
      <c r="AI44" s="101"/>
      <c r="AJ44" s="101"/>
      <c r="AK44" s="101"/>
      <c r="AL44" s="101"/>
      <c r="AM44" s="101"/>
      <c r="AN44" s="101"/>
      <c r="AO44" s="101"/>
      <c r="AP44" s="99">
        <v>1194</v>
      </c>
      <c r="AQ44" s="99">
        <v>1194</v>
      </c>
      <c r="AR44" s="99"/>
      <c r="AS44" s="99">
        <v>1194</v>
      </c>
      <c r="AT44" s="99">
        <v>1194</v>
      </c>
      <c r="AU44" s="99">
        <v>1194</v>
      </c>
      <c r="AV44" s="99"/>
      <c r="AW44" s="102">
        <v>1194</v>
      </c>
      <c r="AX44" s="102">
        <f>+L44-AW44</f>
        <v>706</v>
      </c>
      <c r="AY44" s="99">
        <f>+AZ44</f>
        <v>662</v>
      </c>
      <c r="AZ44" s="99">
        <v>662</v>
      </c>
      <c r="BA44" s="99"/>
      <c r="BB44" s="99"/>
      <c r="BC44" s="99">
        <v>662</v>
      </c>
      <c r="BD44" s="99">
        <v>662</v>
      </c>
      <c r="BE44" s="99"/>
      <c r="BF44" s="99"/>
      <c r="BG44" s="65"/>
    </row>
    <row r="45" spans="1:65" ht="25.5">
      <c r="A45" s="87">
        <v>6</v>
      </c>
      <c r="B45" s="94" t="s">
        <v>284</v>
      </c>
      <c r="C45" s="87" t="s">
        <v>249</v>
      </c>
      <c r="D45" s="87" t="s">
        <v>285</v>
      </c>
      <c r="E45" s="87" t="s">
        <v>255</v>
      </c>
      <c r="F45" s="87" t="s">
        <v>286</v>
      </c>
      <c r="G45" s="91">
        <v>1280</v>
      </c>
      <c r="H45" s="99">
        <v>1280</v>
      </c>
      <c r="I45" s="99"/>
      <c r="J45" s="99"/>
      <c r="K45" s="72"/>
      <c r="L45" s="108">
        <v>1280</v>
      </c>
      <c r="M45" s="108">
        <v>1280</v>
      </c>
      <c r="N45" s="108"/>
      <c r="O45" s="108"/>
      <c r="P45" s="91">
        <f t="shared" si="22"/>
        <v>0</v>
      </c>
      <c r="Q45" s="91">
        <f>AW45-AP45</f>
        <v>0</v>
      </c>
      <c r="R45" s="108"/>
      <c r="S45" s="91">
        <f t="shared" si="23"/>
        <v>0</v>
      </c>
      <c r="T45" s="108"/>
      <c r="U45" s="108"/>
      <c r="V45" s="108"/>
      <c r="W45" s="108"/>
      <c r="X45" s="108"/>
      <c r="Y45" s="108"/>
      <c r="Z45" s="108"/>
      <c r="AA45" s="108"/>
      <c r="AB45" s="108"/>
      <c r="AC45" s="108"/>
      <c r="AD45" s="108"/>
      <c r="AE45" s="108"/>
      <c r="AF45" s="108"/>
      <c r="AG45" s="108"/>
      <c r="AH45" s="101"/>
      <c r="AI45" s="101"/>
      <c r="AJ45" s="101"/>
      <c r="AK45" s="101"/>
      <c r="AL45" s="101"/>
      <c r="AM45" s="101"/>
      <c r="AN45" s="101"/>
      <c r="AO45" s="101"/>
      <c r="AP45" s="99">
        <v>804</v>
      </c>
      <c r="AQ45" s="99">
        <v>804</v>
      </c>
      <c r="AR45" s="99"/>
      <c r="AS45" s="99">
        <v>804</v>
      </c>
      <c r="AT45" s="99">
        <v>804</v>
      </c>
      <c r="AU45" s="99">
        <v>804</v>
      </c>
      <c r="AV45" s="99"/>
      <c r="AW45" s="102">
        <v>804</v>
      </c>
      <c r="AX45" s="102">
        <f>+L45-AW45</f>
        <v>476</v>
      </c>
      <c r="AY45" s="99">
        <f>+AZ45</f>
        <v>435</v>
      </c>
      <c r="AZ45" s="99">
        <v>435</v>
      </c>
      <c r="BA45" s="99"/>
      <c r="BB45" s="99"/>
      <c r="BC45" s="99">
        <v>435</v>
      </c>
      <c r="BD45" s="99">
        <v>435</v>
      </c>
      <c r="BE45" s="99"/>
      <c r="BF45" s="99"/>
      <c r="BG45" s="72"/>
    </row>
    <row r="46" spans="1:65" s="75" customFormat="1" ht="21.75" customHeight="1">
      <c r="A46" s="81" t="s">
        <v>247</v>
      </c>
      <c r="B46" s="82" t="s">
        <v>287</v>
      </c>
      <c r="C46" s="83"/>
      <c r="D46" s="84"/>
      <c r="E46" s="84"/>
      <c r="F46" s="84"/>
      <c r="G46" s="71">
        <f>SUM(G47:G49)</f>
        <v>1608</v>
      </c>
      <c r="H46" s="71">
        <f t="shared" ref="H46:AZ46" si="79">SUM(H47:H49)</f>
        <v>1608</v>
      </c>
      <c r="I46" s="71">
        <f t="shared" si="79"/>
        <v>0</v>
      </c>
      <c r="J46" s="71"/>
      <c r="K46" s="71">
        <f t="shared" si="79"/>
        <v>0</v>
      </c>
      <c r="L46" s="71">
        <f t="shared" si="79"/>
        <v>1608</v>
      </c>
      <c r="M46" s="71">
        <f t="shared" ref="M46" si="80">SUM(M47:M49)</f>
        <v>1608</v>
      </c>
      <c r="N46" s="71"/>
      <c r="O46" s="71"/>
      <c r="P46" s="71">
        <f t="shared" si="79"/>
        <v>0</v>
      </c>
      <c r="Q46" s="71">
        <f t="shared" si="79"/>
        <v>0</v>
      </c>
      <c r="R46" s="71">
        <f t="shared" si="79"/>
        <v>0</v>
      </c>
      <c r="S46" s="71">
        <f t="shared" si="79"/>
        <v>0</v>
      </c>
      <c r="T46" s="71">
        <f t="shared" si="79"/>
        <v>0</v>
      </c>
      <c r="U46" s="71">
        <f t="shared" si="79"/>
        <v>0</v>
      </c>
      <c r="V46" s="71">
        <f t="shared" ref="V46:AA46" si="81">SUM(V47:V49)</f>
        <v>0</v>
      </c>
      <c r="W46" s="71">
        <f t="shared" si="81"/>
        <v>0</v>
      </c>
      <c r="X46" s="71">
        <f t="shared" si="81"/>
        <v>0</v>
      </c>
      <c r="Y46" s="71">
        <f t="shared" si="81"/>
        <v>0</v>
      </c>
      <c r="Z46" s="71">
        <f t="shared" si="81"/>
        <v>0</v>
      </c>
      <c r="AA46" s="71">
        <f t="shared" si="81"/>
        <v>0</v>
      </c>
      <c r="AB46" s="71"/>
      <c r="AC46" s="71"/>
      <c r="AD46" s="71"/>
      <c r="AE46" s="71">
        <f t="shared" si="79"/>
        <v>0</v>
      </c>
      <c r="AF46" s="71">
        <f t="shared" si="79"/>
        <v>0</v>
      </c>
      <c r="AG46" s="71">
        <f t="shared" si="79"/>
        <v>0</v>
      </c>
      <c r="AH46" s="71">
        <f t="shared" si="79"/>
        <v>0</v>
      </c>
      <c r="AI46" s="71">
        <f t="shared" si="79"/>
        <v>0</v>
      </c>
      <c r="AJ46" s="71">
        <f t="shared" si="79"/>
        <v>0</v>
      </c>
      <c r="AK46" s="71">
        <f t="shared" si="79"/>
        <v>0</v>
      </c>
      <c r="AL46" s="71">
        <f t="shared" si="79"/>
        <v>0</v>
      </c>
      <c r="AM46" s="71">
        <f t="shared" si="79"/>
        <v>0</v>
      </c>
      <c r="AN46" s="71">
        <f t="shared" si="79"/>
        <v>0</v>
      </c>
      <c r="AO46" s="71">
        <f t="shared" si="79"/>
        <v>0</v>
      </c>
      <c r="AP46" s="71">
        <f t="shared" si="79"/>
        <v>0</v>
      </c>
      <c r="AQ46" s="71">
        <f t="shared" si="79"/>
        <v>0</v>
      </c>
      <c r="AR46" s="71"/>
      <c r="AS46" s="71"/>
      <c r="AT46" s="71">
        <f t="shared" ref="AT46" si="82">SUM(AT47:AT49)</f>
        <v>0</v>
      </c>
      <c r="AU46" s="71">
        <f t="shared" ref="AU46" si="83">SUM(AU47:AU49)</f>
        <v>0</v>
      </c>
      <c r="AV46" s="71"/>
      <c r="AW46" s="71">
        <f t="shared" si="79"/>
        <v>0</v>
      </c>
      <c r="AX46" s="71">
        <f t="shared" si="79"/>
        <v>1608</v>
      </c>
      <c r="AY46" s="71">
        <f t="shared" si="79"/>
        <v>1608</v>
      </c>
      <c r="AZ46" s="71">
        <f t="shared" si="79"/>
        <v>1608</v>
      </c>
      <c r="BA46" s="71"/>
      <c r="BB46" s="71"/>
      <c r="BC46" s="71">
        <v>1608</v>
      </c>
      <c r="BD46" s="71">
        <v>1608</v>
      </c>
      <c r="BE46" s="71"/>
      <c r="BF46" s="71"/>
      <c r="BG46" s="72"/>
      <c r="BH46" s="73"/>
      <c r="BI46" s="72"/>
      <c r="BJ46" s="72"/>
      <c r="BK46" s="74"/>
      <c r="BL46" s="74"/>
      <c r="BM46" s="74"/>
    </row>
    <row r="47" spans="1:65" ht="36.75" customHeight="1">
      <c r="A47" s="87">
        <v>7</v>
      </c>
      <c r="B47" s="94" t="s">
        <v>288</v>
      </c>
      <c r="C47" s="87" t="s">
        <v>279</v>
      </c>
      <c r="D47" s="87"/>
      <c r="E47" s="85" t="s">
        <v>267</v>
      </c>
      <c r="F47" s="87"/>
      <c r="G47" s="91">
        <v>252</v>
      </c>
      <c r="H47" s="99">
        <v>252</v>
      </c>
      <c r="I47" s="99"/>
      <c r="J47" s="99"/>
      <c r="K47" s="72"/>
      <c r="L47" s="108">
        <v>252</v>
      </c>
      <c r="M47" s="108">
        <v>252</v>
      </c>
      <c r="N47" s="108"/>
      <c r="O47" s="108"/>
      <c r="P47" s="91">
        <f t="shared" si="22"/>
        <v>0</v>
      </c>
      <c r="Q47" s="91">
        <f>AW47-AP47</f>
        <v>0</v>
      </c>
      <c r="R47" s="108"/>
      <c r="S47" s="91">
        <f t="shared" si="23"/>
        <v>0</v>
      </c>
      <c r="T47" s="108"/>
      <c r="U47" s="108"/>
      <c r="V47" s="108"/>
      <c r="W47" s="108"/>
      <c r="X47" s="108"/>
      <c r="Y47" s="108"/>
      <c r="Z47" s="108"/>
      <c r="AA47" s="108"/>
      <c r="AB47" s="108"/>
      <c r="AC47" s="108"/>
      <c r="AD47" s="108"/>
      <c r="AE47" s="108"/>
      <c r="AF47" s="108"/>
      <c r="AG47" s="108"/>
      <c r="AH47" s="101"/>
      <c r="AI47" s="101"/>
      <c r="AJ47" s="101"/>
      <c r="AK47" s="101"/>
      <c r="AL47" s="101"/>
      <c r="AM47" s="101"/>
      <c r="AN47" s="101"/>
      <c r="AO47" s="101"/>
      <c r="AP47" s="72"/>
      <c r="AQ47" s="72"/>
      <c r="AR47" s="72"/>
      <c r="AS47" s="72"/>
      <c r="AT47" s="72"/>
      <c r="AU47" s="72"/>
      <c r="AV47" s="72"/>
      <c r="AW47" s="102"/>
      <c r="AX47" s="102">
        <v>252</v>
      </c>
      <c r="AY47" s="99">
        <v>252</v>
      </c>
      <c r="AZ47" s="99">
        <v>252</v>
      </c>
      <c r="BA47" s="99"/>
      <c r="BB47" s="99"/>
      <c r="BC47" s="99">
        <v>252</v>
      </c>
      <c r="BD47" s="99">
        <v>252</v>
      </c>
      <c r="BE47" s="99"/>
      <c r="BF47" s="99"/>
      <c r="BG47" s="65"/>
    </row>
    <row r="48" spans="1:65" ht="30" customHeight="1">
      <c r="A48" s="87">
        <v>8</v>
      </c>
      <c r="B48" s="94" t="s">
        <v>211</v>
      </c>
      <c r="C48" s="87" t="s">
        <v>249</v>
      </c>
      <c r="D48" s="87"/>
      <c r="E48" s="85" t="s">
        <v>267</v>
      </c>
      <c r="F48" s="87"/>
      <c r="G48" s="91">
        <v>600</v>
      </c>
      <c r="H48" s="91">
        <v>600</v>
      </c>
      <c r="I48" s="99"/>
      <c r="J48" s="99"/>
      <c r="K48" s="72"/>
      <c r="L48" s="91">
        <v>600</v>
      </c>
      <c r="M48" s="91">
        <v>600</v>
      </c>
      <c r="N48" s="91"/>
      <c r="O48" s="91"/>
      <c r="P48" s="91">
        <f t="shared" si="22"/>
        <v>0</v>
      </c>
      <c r="Q48" s="91">
        <f>AW48-AP48</f>
        <v>0</v>
      </c>
      <c r="R48" s="91"/>
      <c r="S48" s="91">
        <f t="shared" si="23"/>
        <v>0</v>
      </c>
      <c r="T48" s="91"/>
      <c r="U48" s="91"/>
      <c r="V48" s="91"/>
      <c r="W48" s="91"/>
      <c r="X48" s="91"/>
      <c r="Y48" s="91"/>
      <c r="Z48" s="91"/>
      <c r="AA48" s="91"/>
      <c r="AB48" s="91"/>
      <c r="AC48" s="91"/>
      <c r="AD48" s="91"/>
      <c r="AE48" s="91"/>
      <c r="AF48" s="91"/>
      <c r="AG48" s="91"/>
      <c r="AH48" s="101"/>
      <c r="AI48" s="101"/>
      <c r="AJ48" s="101"/>
      <c r="AK48" s="101"/>
      <c r="AL48" s="101"/>
      <c r="AM48" s="101"/>
      <c r="AN48" s="101"/>
      <c r="AO48" s="101"/>
      <c r="AP48" s="72"/>
      <c r="AQ48" s="72"/>
      <c r="AR48" s="72"/>
      <c r="AS48" s="72"/>
      <c r="AT48" s="72"/>
      <c r="AU48" s="72"/>
      <c r="AV48" s="72"/>
      <c r="AW48" s="102"/>
      <c r="AX48" s="92">
        <v>600</v>
      </c>
      <c r="AY48" s="91">
        <v>600</v>
      </c>
      <c r="AZ48" s="91">
        <v>600</v>
      </c>
      <c r="BA48" s="99"/>
      <c r="BB48" s="99"/>
      <c r="BC48" s="91">
        <v>600</v>
      </c>
      <c r="BD48" s="91">
        <v>600</v>
      </c>
      <c r="BE48" s="99"/>
      <c r="BF48" s="99"/>
      <c r="BG48" s="65"/>
    </row>
    <row r="49" spans="1:65" ht="25.5">
      <c r="A49" s="87">
        <v>9</v>
      </c>
      <c r="B49" s="94" t="s">
        <v>212</v>
      </c>
      <c r="C49" s="87" t="s">
        <v>249</v>
      </c>
      <c r="D49" s="87"/>
      <c r="E49" s="85" t="s">
        <v>267</v>
      </c>
      <c r="F49" s="87"/>
      <c r="G49" s="91">
        <v>756</v>
      </c>
      <c r="H49" s="91">
        <v>756</v>
      </c>
      <c r="I49" s="99"/>
      <c r="J49" s="99"/>
      <c r="K49" s="72"/>
      <c r="L49" s="91">
        <v>756</v>
      </c>
      <c r="M49" s="91">
        <v>756</v>
      </c>
      <c r="N49" s="91"/>
      <c r="O49" s="91"/>
      <c r="P49" s="91">
        <f t="shared" si="22"/>
        <v>0</v>
      </c>
      <c r="Q49" s="91">
        <f>AW49-AP49</f>
        <v>0</v>
      </c>
      <c r="R49" s="91"/>
      <c r="S49" s="91">
        <f t="shared" si="23"/>
        <v>0</v>
      </c>
      <c r="T49" s="91"/>
      <c r="U49" s="91"/>
      <c r="V49" s="91"/>
      <c r="W49" s="91"/>
      <c r="X49" s="91"/>
      <c r="Y49" s="91"/>
      <c r="Z49" s="91"/>
      <c r="AA49" s="91"/>
      <c r="AB49" s="91"/>
      <c r="AC49" s="91"/>
      <c r="AD49" s="91"/>
      <c r="AE49" s="91"/>
      <c r="AF49" s="91"/>
      <c r="AG49" s="91"/>
      <c r="AH49" s="101"/>
      <c r="AI49" s="101"/>
      <c r="AJ49" s="101"/>
      <c r="AK49" s="101"/>
      <c r="AL49" s="101"/>
      <c r="AM49" s="101"/>
      <c r="AN49" s="101"/>
      <c r="AO49" s="101"/>
      <c r="AP49" s="72"/>
      <c r="AQ49" s="72"/>
      <c r="AR49" s="72"/>
      <c r="AS49" s="72"/>
      <c r="AT49" s="72"/>
      <c r="AU49" s="72"/>
      <c r="AV49" s="72"/>
      <c r="AW49" s="102"/>
      <c r="AX49" s="92">
        <v>756</v>
      </c>
      <c r="AY49" s="91">
        <v>756</v>
      </c>
      <c r="AZ49" s="91">
        <v>756</v>
      </c>
      <c r="BA49" s="99"/>
      <c r="BB49" s="99"/>
      <c r="BC49" s="91">
        <v>756</v>
      </c>
      <c r="BD49" s="91">
        <v>756</v>
      </c>
      <c r="BE49" s="99"/>
      <c r="BF49" s="99"/>
      <c r="BG49" s="72"/>
    </row>
    <row r="50" spans="1:65" s="125" customFormat="1">
      <c r="A50" s="118"/>
      <c r="B50" s="119"/>
      <c r="C50" s="120"/>
      <c r="D50" s="120"/>
      <c r="E50" s="120"/>
      <c r="F50" s="120"/>
      <c r="G50" s="121"/>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3"/>
      <c r="AX50" s="123"/>
      <c r="AY50" s="122"/>
      <c r="AZ50" s="122"/>
      <c r="BA50" s="124"/>
      <c r="BB50" s="124"/>
      <c r="BC50" s="122"/>
      <c r="BD50" s="122"/>
      <c r="BE50" s="124"/>
      <c r="BF50" s="124"/>
      <c r="BG50" s="124"/>
      <c r="BL50" s="126"/>
      <c r="BM50" s="126"/>
    </row>
    <row r="51" spans="1:65">
      <c r="K51" s="109"/>
      <c r="L51" s="109"/>
      <c r="M51" s="109"/>
      <c r="N51" s="109"/>
      <c r="O51" s="109"/>
      <c r="P51" s="109"/>
      <c r="Q51" s="109"/>
      <c r="R51" s="109"/>
      <c r="S51" s="109"/>
      <c r="T51" s="109"/>
      <c r="U51" s="109"/>
    </row>
    <row r="52" spans="1:65">
      <c r="K52" s="109"/>
      <c r="L52" s="109"/>
      <c r="M52" s="109"/>
      <c r="N52" s="109"/>
      <c r="O52" s="109"/>
      <c r="P52" s="109"/>
      <c r="Q52" s="109"/>
      <c r="R52" s="109"/>
      <c r="S52" s="109"/>
      <c r="T52" s="109"/>
      <c r="U52" s="109"/>
    </row>
    <row r="53" spans="1:65">
      <c r="K53" s="109"/>
      <c r="L53" s="109"/>
      <c r="M53" s="109"/>
      <c r="N53" s="109"/>
      <c r="O53" s="109"/>
      <c r="P53" s="109"/>
      <c r="Q53" s="109"/>
      <c r="R53" s="109"/>
      <c r="S53" s="109"/>
      <c r="T53" s="109"/>
      <c r="U53" s="109"/>
    </row>
    <row r="54" spans="1:65">
      <c r="K54" s="109"/>
      <c r="L54" s="109"/>
      <c r="M54" s="109"/>
      <c r="N54" s="109"/>
      <c r="O54" s="109"/>
      <c r="P54" s="109"/>
      <c r="Q54" s="109"/>
      <c r="R54" s="109"/>
      <c r="S54" s="109"/>
      <c r="T54" s="109"/>
      <c r="U54" s="109"/>
    </row>
    <row r="55" spans="1:65">
      <c r="K55" s="109"/>
      <c r="L55" s="109"/>
      <c r="M55" s="109"/>
      <c r="N55" s="109"/>
      <c r="O55" s="109"/>
      <c r="P55" s="109"/>
      <c r="Q55" s="109"/>
      <c r="R55" s="109"/>
      <c r="S55" s="109"/>
      <c r="T55" s="109"/>
      <c r="U55" s="109"/>
    </row>
    <row r="56" spans="1:65">
      <c r="K56" s="109"/>
      <c r="L56" s="109"/>
      <c r="M56" s="109"/>
      <c r="N56" s="109"/>
      <c r="O56" s="109"/>
      <c r="P56" s="109"/>
      <c r="Q56" s="109"/>
      <c r="R56" s="109"/>
      <c r="S56" s="109"/>
      <c r="T56" s="109"/>
      <c r="U56" s="109"/>
    </row>
    <row r="57" spans="1:65">
      <c r="K57" s="109"/>
      <c r="L57" s="109"/>
      <c r="M57" s="109"/>
      <c r="N57" s="109"/>
      <c r="O57" s="109"/>
      <c r="P57" s="109"/>
      <c r="Q57" s="109"/>
      <c r="R57" s="109"/>
      <c r="S57" s="109"/>
      <c r="T57" s="109"/>
      <c r="U57" s="109"/>
    </row>
    <row r="58" spans="1:65">
      <c r="K58" s="109"/>
      <c r="L58" s="109"/>
      <c r="M58" s="109"/>
      <c r="N58" s="109"/>
      <c r="O58" s="109"/>
      <c r="P58" s="109"/>
      <c r="Q58" s="109"/>
      <c r="R58" s="109"/>
      <c r="S58" s="109"/>
      <c r="T58" s="109"/>
      <c r="U58" s="109"/>
    </row>
  </sheetData>
  <mergeCells count="70">
    <mergeCell ref="AY6:BF6"/>
    <mergeCell ref="AY7:BB7"/>
    <mergeCell ref="AY8:BB8"/>
    <mergeCell ref="BC7:BF7"/>
    <mergeCell ref="BC8:BF8"/>
    <mergeCell ref="BK7:BK9"/>
    <mergeCell ref="BL7:BL9"/>
    <mergeCell ref="BM7:BM9"/>
    <mergeCell ref="G8:G9"/>
    <mergeCell ref="K8:K9"/>
    <mergeCell ref="P8:P9"/>
    <mergeCell ref="Q8:R8"/>
    <mergeCell ref="S8:S9"/>
    <mergeCell ref="T8:U8"/>
    <mergeCell ref="AB8:AB9"/>
    <mergeCell ref="AC8:AD8"/>
    <mergeCell ref="AE8:AE9"/>
    <mergeCell ref="AF8:AG8"/>
    <mergeCell ref="AP8:AR8"/>
    <mergeCell ref="AT8:AV8"/>
    <mergeCell ref="BG6:BG9"/>
    <mergeCell ref="BK6:BM6"/>
    <mergeCell ref="F7:F9"/>
    <mergeCell ref="G7:K7"/>
    <mergeCell ref="P7:R7"/>
    <mergeCell ref="S7:U7"/>
    <mergeCell ref="AB7:AD7"/>
    <mergeCell ref="AE7:AG7"/>
    <mergeCell ref="AH7:AH9"/>
    <mergeCell ref="AI7:AI9"/>
    <mergeCell ref="AJ7:AJ9"/>
    <mergeCell ref="AK7:AK9"/>
    <mergeCell ref="AL7:AL9"/>
    <mergeCell ref="AM7:AM9"/>
    <mergeCell ref="AN7:AN9"/>
    <mergeCell ref="AO7:AO9"/>
    <mergeCell ref="AP7:AR7"/>
    <mergeCell ref="P6:AG6"/>
    <mergeCell ref="AH6:AI6"/>
    <mergeCell ref="AJ6:AL6"/>
    <mergeCell ref="AM6:AO6"/>
    <mergeCell ref="AP6:AV6"/>
    <mergeCell ref="AT7:AV7"/>
    <mergeCell ref="AW6:AW9"/>
    <mergeCell ref="AX6:AX9"/>
    <mergeCell ref="A1:BG1"/>
    <mergeCell ref="A2:BG2"/>
    <mergeCell ref="A3:BG3"/>
    <mergeCell ref="A4:BG4"/>
    <mergeCell ref="AV5:BG5"/>
    <mergeCell ref="D6:D9"/>
    <mergeCell ref="E6:E9"/>
    <mergeCell ref="F6:K6"/>
    <mergeCell ref="A6:A9"/>
    <mergeCell ref="B6:B9"/>
    <mergeCell ref="C6:C9"/>
    <mergeCell ref="H8:J8"/>
    <mergeCell ref="L6:O6"/>
    <mergeCell ref="AS7:AS8"/>
    <mergeCell ref="L7:L9"/>
    <mergeCell ref="M7:O7"/>
    <mergeCell ref="M8:M9"/>
    <mergeCell ref="N8:N9"/>
    <mergeCell ref="O8:O9"/>
    <mergeCell ref="V7:X7"/>
    <mergeCell ref="Y7:AA7"/>
    <mergeCell ref="V8:V9"/>
    <mergeCell ref="W8:X8"/>
    <mergeCell ref="Y8:Y9"/>
    <mergeCell ref="Z8:AA8"/>
  </mergeCells>
  <printOptions horizontalCentered="1"/>
  <pageMargins left="0.39370078740157483" right="0.39370078740157483" top="0.78740157480314965" bottom="0.78740157480314965" header="0.31496062992125984" footer="0.31496062992125984"/>
  <pageSetup paperSize="9" scale="34" fitToHeight="0" orientation="landscape" r:id="rId1"/>
  <headerFooter differentFirst="1">
    <oddHeader>&amp;C&amp;P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SN</vt:lpstr>
      <vt:lpstr>Phuluc3</vt:lpstr>
      <vt:lpstr>dau tu</vt:lpstr>
      <vt:lpstr>'dau tu'!Print_Area</vt:lpstr>
      <vt:lpstr>Phuluc3!Print_Area</vt:lpstr>
      <vt:lpstr>SN!Print_Area</vt:lpstr>
      <vt:lpstr>'dau tu'!Print_Titles</vt:lpstr>
      <vt:lpstr>Phuluc3!Print_Titles</vt:lpstr>
      <vt:lpstr>SN!Print_Titles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 Kim Dung</dc:creator>
  <cp:lastModifiedBy>THUY DUNG</cp:lastModifiedBy>
  <cp:lastPrinted>2024-08-14T01:35:55Z</cp:lastPrinted>
  <dcterms:created xsi:type="dcterms:W3CDTF">1996-10-14T23:33:28Z</dcterms:created>
  <dcterms:modified xsi:type="dcterms:W3CDTF">2024-10-31T08:40:22Z</dcterms:modified>
</cp:coreProperties>
</file>